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2" documentId="8_{52D23350-6939-4918-A544-35539B5660F5}" xr6:coauthVersionLast="47" xr6:coauthVersionMax="47" xr10:uidLastSave="{8A869635-64F6-4CC4-815B-3CFB203D7785}"/>
  <bookViews>
    <workbookView xWindow="-120" yWindow="-120" windowWidth="29040" windowHeight="15720" xr2:uid="{F50EBDA9-D3C2-4A16-A62E-8F1E62F34F40}"/>
  </bookViews>
  <sheets>
    <sheet name="Fred Ede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7" i="5" l="1"/>
  <c r="B47" i="5"/>
  <c r="R13" i="3" s="1" a="1"/>
  <c r="R13" i="3" s="1"/>
  <c r="C47" i="5"/>
  <c r="A46" i="5"/>
  <c r="B46" i="5"/>
  <c r="C46" i="5"/>
  <c r="A45" i="5"/>
  <c r="B45" i="5"/>
  <c r="P13" i="3" s="1" a="1"/>
  <c r="P13" i="3" s="1"/>
  <c r="C45" i="5"/>
  <c r="A44" i="5"/>
  <c r="B44" i="5"/>
  <c r="C4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6" i="3" a="1"/>
  <c r="P6" i="3" s="1"/>
  <c r="N6" i="3" a="1"/>
  <c r="N6" i="3" s="1"/>
  <c r="P5" i="3" a="1"/>
  <c r="P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3" i="5"/>
  <c r="V12" i="3"/>
  <c r="P7" i="3" l="1" a="1"/>
  <c r="P7" i="3" s="1"/>
  <c r="N5" i="3" a="1"/>
  <c r="N5" i="3" s="1"/>
  <c r="N14" i="3" a="1"/>
  <c r="N14" i="3" s="1"/>
  <c r="R7" i="3" a="1"/>
  <c r="R7" i="3" s="1"/>
  <c r="R14" i="3" a="1"/>
  <c r="R14" i="3" s="1"/>
  <c r="N7" i="3" a="1"/>
  <c r="N7" i="3" s="1"/>
  <c r="N13" i="3" a="1"/>
  <c r="N13" i="3" s="1"/>
  <c r="R6" i="3" a="1"/>
  <c r="R6" i="3" s="1"/>
  <c r="P14" i="3" a="1"/>
  <c r="P14" i="3" s="1"/>
  <c r="N8" i="3" a="1"/>
  <c r="N8" i="3" s="1"/>
  <c r="P8" i="3" a="1"/>
  <c r="P8" i="3" s="1"/>
  <c r="R8" i="3" a="1"/>
  <c r="R8" i="3" s="1"/>
  <c r="N9" i="3" a="1"/>
  <c r="N9" i="3" s="1"/>
  <c r="P9" i="3" a="1"/>
  <c r="P9" i="3" s="1"/>
  <c r="R9" i="3" a="1"/>
  <c r="R9" i="3" s="1"/>
  <c r="N10" i="3" a="1"/>
  <c r="N10" i="3" s="1"/>
  <c r="R10" i="3" a="1"/>
  <c r="R10" i="3" s="1"/>
  <c r="N11" i="3" a="1"/>
  <c r="N11" i="3" s="1"/>
  <c r="P12" i="3" a="1"/>
  <c r="P12" i="3" s="1"/>
  <c r="P11" i="3" a="1"/>
  <c r="P11" i="3" s="1"/>
  <c r="N12" i="3" a="1"/>
  <c r="N12" i="3" s="1"/>
  <c r="R12" i="3" a="1"/>
  <c r="R12" i="3" s="1"/>
  <c r="R5" i="3" a="1"/>
  <c r="R5" i="3" s="1"/>
  <c r="P10" i="3" a="1"/>
  <c r="P10" i="3" s="1"/>
  <c r="R11" i="3" a="1"/>
  <c r="R11" i="3" s="1"/>
  <c r="AB9" i="3"/>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<sst xmlns="http://schemas.openxmlformats.org/spreadsheetml/2006/main" count="752" uniqueCount="276">
  <si>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</si>
  <si>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</si>
  <si>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</si>
  <si>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</si>
  <si>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</si>
  <si>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</si>
  <si>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</si>
  <si>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</si>
  <si>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</si>
  <si>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</si>
  <si>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</si>
  <si>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</si>
  <si>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</si>
  <si>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</si>
  <si>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</si>
  <si>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</si>
  <si>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</si>
  <si>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</si>
  <si>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</si>
  <si>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</si>
  <si>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</si>
  <si>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</si>
  <si>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</si>
  <si>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</si>
  <si>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</si>
  <si>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</si>
  <si>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</si>
  <si>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</si>
  <si>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</si>
  <si>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</si>
  <si>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</si>
  <si>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</si>
  <si>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</si>
  <si>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</si>
  <si>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</si>
  <si>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</si>
  <si>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</si>
  <si>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</si>
  <si>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</si>
  <si>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</si>
  <si>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</si>
  <si>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</si>
  <si>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</si>
  <si>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</si>
  <si>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</si>
  <si>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</si>
  <si>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</si>
  <si>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</si>
  <si>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</si>
  <si>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</si>
  <si>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</si>
  <si>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</si>
  <si>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</si>
  <si>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</si>
  <si>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</si>
  <si>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</si>
  <si>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</si>
  <si>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</si>
  <si>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</si>
  <si>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</si>
  <si>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</si>
  <si>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</si>
  <si>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</si>
  <si>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</si>
  <si>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</si>
  <si>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</si>
  <si>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</si>
  <si>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</si>
  <si>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</si>
  <si>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</si>
  <si>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</si>
  <si>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</si>
  <si>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</si>
  <si>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</si>
  <si>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</si>
  <si>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</si>
  <si>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</si>
  <si>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</si>
  <si>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</si>
  <si>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</si>
  <si>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</si>
  <si>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</si>
  <si>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</si>
  <si>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</si>
  <si>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</si>
  <si>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</si>
  <si>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</si>
  <si>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</si>
  <si>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</si>
  <si>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</si>
  <si>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</si>
  <si>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</si>
  <si>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</si>
  <si>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</si>
  <si>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</si>
  <si>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</si>
  <si>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</si>
  <si>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</si>
  <si>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</si>
  <si>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</si>
  <si>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</si>
  <si>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</si>
  <si>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</si>
  <si>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</si>
  <si>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</si>
  <si>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</si>
  <si>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</si>
  <si>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</si>
  <si>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</si>
  <si>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</si>
  <si>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</si>
  <si>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</si>
  <si>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</si>
  <si>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</si>
  <si>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</si>
  <si>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</si>
  <si>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</si>
  <si>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</si>
  <si>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</si>
  <si>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</si>
  <si>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</si>
  <si>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</si>
  <si>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</si>
  <si>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</si>
  <si>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</si>
  <si>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</si>
  <si>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</si>
  <si>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</si>
  <si>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</si>
  <si>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</si>
  <si>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</si>
  <si>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</si>
  <si>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</si>
  <si>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</si>
  <si>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</si>
  <si>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</si>
  <si>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</si>
  <si>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</si>
  <si>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</si>
  <si>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</si>
  <si>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</si>
  <si>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</si>
  <si>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</si>
  <si>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</si>
  <si>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</si>
  <si>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</si>
  <si>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</si>
  <si>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</si>
  <si>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</si>
  <si>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</si>
  <si>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</si>
  <si>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</si>
  <si>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</si>
  <si>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</si>
  <si>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</si>
  <si>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</si>
  <si>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</si>
  <si>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</si>
  <si>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</si>
  <si>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</si>
  <si>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</si>
  <si>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</si>
  <si>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</si>
  <si>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</si>
  <si>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</si>
  <si>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</si>
  <si>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</si>
  <si>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</si>
  <si>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</si>
  <si>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</si>
  <si>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</si>
  <si>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</si>
  <si>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</si>
  <si>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</si>
  <si>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</si>
  <si>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</si>
  <si>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</si>
  <si>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Fred Edens</t>
  </si>
  <si>
    <t>AoT</t>
  </si>
  <si>
    <t>Brig. Gen.</t>
  </si>
  <si>
    <t>Lieutenant's Cup Participation Ribbon</t>
  </si>
  <si>
    <t>AoT Conduct Points Apr 19 &amp; Jan to Sep 2020</t>
  </si>
  <si>
    <t>AoT Conduct Points Oct to Dec 2020</t>
  </si>
  <si>
    <t>1st Jefferson Davis Medal of Recognition</t>
  </si>
  <si>
    <t>1st Patrick Cleburne Medal of Service</t>
  </si>
  <si>
    <t>CoA Discretionary Points - Jan 2017 to Dec 2020</t>
  </si>
  <si>
    <t>AoT Conduct Points Jan to Feb 2021</t>
  </si>
  <si>
    <t>AoT CC Admin Points 03/21 - 4/21</t>
  </si>
  <si>
    <t>AoT Conduct Points 05/21 - 06/21</t>
  </si>
  <si>
    <t>AoT Conduct Points 07/21 - 11/21</t>
  </si>
  <si>
    <t>AoT Conduct Points 04/22 to 06/22</t>
  </si>
  <si>
    <t>July-Sept Muster</t>
  </si>
  <si>
    <t>BC AoT 1Q</t>
  </si>
  <si>
    <t>AoT BC 2Q</t>
  </si>
  <si>
    <t>AoT BC 3Q</t>
  </si>
  <si>
    <t>Pierre Beauregard Medal (1)</t>
  </si>
  <si>
    <t>Dixie Medal</t>
  </si>
  <si>
    <t>Fred Edens, CSA</t>
  </si>
  <si>
    <t>Tom Phillips, CSA</t>
  </si>
  <si>
    <t>WDS Gettysburg</t>
  </si>
  <si>
    <t>Scott Eichelberger, USA</t>
  </si>
  <si>
    <t>WDS Chickamauga</t>
  </si>
  <si>
    <t>Scott Parsons, USA</t>
  </si>
  <si>
    <t>Frank Freeman, USA</t>
  </si>
  <si>
    <t>John Collick, USA</t>
  </si>
  <si>
    <t>Earle Cook, USA</t>
  </si>
  <si>
    <t>WDS Chancellorsville</t>
  </si>
  <si>
    <t>WDS Atlanta</t>
  </si>
  <si>
    <t>Erin O'Brian, USA</t>
  </si>
  <si>
    <t>Larry Mills, CSA</t>
  </si>
  <si>
    <t>Walt Dortch, USA</t>
  </si>
  <si>
    <t>.</t>
  </si>
  <si>
    <t>WDS Overland</t>
  </si>
  <si>
    <t>WDS Shiloh</t>
  </si>
  <si>
    <t>WDS Vicksburg</t>
  </si>
  <si>
    <t>WDS Antietam</t>
  </si>
  <si>
    <t>Lynn Newell, USA</t>
  </si>
  <si>
    <t>Scott Reed, USA</t>
  </si>
  <si>
    <t>Garret Fitzgerald, USA</t>
  </si>
  <si>
    <t>Randall Sickbert, USA</t>
  </si>
  <si>
    <t>WDS Ozark</t>
  </si>
  <si>
    <t>William Schwartz, USA</t>
  </si>
  <si>
    <t>Leland Ferguson, USA</t>
  </si>
  <si>
    <t>Steve Tinling, USA</t>
  </si>
  <si>
    <t>Dirk Gross, USA</t>
  </si>
  <si>
    <t>CAM_Antietam C1U2 /40</t>
  </si>
  <si>
    <t>WDS Peninsula</t>
  </si>
  <si>
    <t>Olivier Bianchi, USA</t>
  </si>
  <si>
    <t>Kevin Crawford, USA</t>
  </si>
  <si>
    <t>cbp2_c1u1.scn /46</t>
  </si>
  <si>
    <t>Victor Nelson, USA</t>
  </si>
  <si>
    <t>WDS Corinth</t>
  </si>
  <si>
    <t>vdd_c4u234 Van Dorn's diversion, Sept. 16, 1862 /52</t>
  </si>
  <si>
    <t>Ned Simms, USA</t>
  </si>
  <si>
    <t>pgsb_c2u2.scn /39</t>
  </si>
  <si>
    <t>m_c1u1 The Battle of Memphis, December 14-15, 1862 /92</t>
  </si>
  <si>
    <t>TS Antietam</t>
  </si>
  <si>
    <t>Jim Boling, USA</t>
  </si>
  <si>
    <t>Danny Canavan, CSA</t>
  </si>
  <si>
    <t>Jim Garner, CSA</t>
  </si>
  <si>
    <t>!historical 1.1.2 Oak Hill - July 1st – Gettysburg [6 Turns]</t>
  </si>
  <si>
    <t>005: p_Perryville V.2 (meet) [38 Turns]</t>
  </si>
  <si>
    <t>!historical 1.1 Gettysburg - July 1 1863 [44 Turns]</t>
  </si>
  <si>
    <t>!historical 1. Gettysburg - July 1 - 3 1863 [156 Turns]</t>
  </si>
  <si>
    <t>001: p_Perryville (h) [15 Turns]</t>
  </si>
  <si>
    <t>!historical 1.2.1 Culps Hill - July 2nd – Gettysburg [6 Turns]</t>
  </si>
  <si>
    <t>002F: Nov 19th_Meeting Engagement [86 Turns]</t>
  </si>
  <si>
    <t>008: Rocky Face Meeting Engagement V.3 [46 Turns]</t>
  </si>
  <si>
    <t>294: Collision in Maryland (Var. 2) [205 Turns]</t>
  </si>
  <si>
    <t>049: chick_Meeting Engagement V.1 [130 Turns]</t>
  </si>
  <si>
    <t>037: Cassville May 19 PM Historical [40 Turns]</t>
  </si>
  <si>
    <t>095: gm_A Great Clash North of the Cumberland [40 Turns]</t>
  </si>
  <si>
    <t>Other (Not Listed Above or Unknown)</t>
  </si>
  <si>
    <t>028: Stand in Pennsylvania (Var. 7) [68 Turns]</t>
  </si>
  <si>
    <t>144: Sh_Battle of Shiloh (Hist) [86 Turns]</t>
  </si>
  <si>
    <t>05h_a. Champion Hill (large) [77 Turns]</t>
  </si>
  <si>
    <t>190: Meet_2nd Bull Run [45 Turns]</t>
  </si>
  <si>
    <t>049: Ant_Meeting at the Center [40 Turns]</t>
  </si>
  <si>
    <t>108: spr_On to Nashville (w) [40 Turns]</t>
  </si>
  <si>
    <t>046: FD_Rebels March on FH [40 Turns]</t>
  </si>
  <si>
    <t>027: sr_Murfreesboro V.6 (meet) [35 Turns]</t>
  </si>
  <si>
    <t>007: 1BR_Bull Run V.5 [40 Turns]</t>
  </si>
  <si>
    <t>03b: Wilson’s Creek_Histscn [21 Turns]</t>
  </si>
  <si>
    <t>099: gm_Escape from Kentucky [38 Turns]</t>
  </si>
  <si>
    <t>025: sr_Murfreesboro V.5 [40 Turns]</t>
  </si>
  <si>
    <t>063: chatt_Missionary Ridge (h) [27 Turns]</t>
  </si>
  <si>
    <t>00g: Var_Seven Pines May 31 – June 1 [78 Turns]</t>
  </si>
  <si>
    <t>04h_a: McClernand’s Fix [24 Turns]</t>
  </si>
  <si>
    <t>071: Fr_Battle of Frankfort [38 Turns]</t>
  </si>
  <si>
    <t>197: Meet_Weather_2nd Bull Run [45 Turns]</t>
  </si>
  <si>
    <t>108-640505: Rapidan_A1[109 Turns]</t>
  </si>
  <si>
    <t>01: Battle for South Mountain [38 Turns]</t>
  </si>
  <si>
    <t>!BG 001 – The Battle of Gettysburg (2024 Version) [145 Turns]</t>
  </si>
  <si>
    <t>02hist_Corinth_full.scn</t>
  </si>
  <si>
    <t>002: 1BR_Bull Run (Historical) [45 Turns]</t>
  </si>
  <si>
    <t>Kent Scarbrough,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</si>
</sst>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37"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H17" sqref="H1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2019</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5</v>
      </c>
      <c r="S5" s="2"/>
      <c r="T5" s="81"/>
      <c r="U5" s="82"/>
      <c r="V5" s="2"/>
      <c r="W5" s="81"/>
      <c r="X5" s="82"/>
      <c r="Y5" s="2"/>
      <c r="Z5" s="85"/>
      <c r="AA5" s="86"/>
      <c r="AB5" s="2"/>
    </row>
    <row r="6" spans="1:28" ht="15" customHeight="1" x14ac:dyDescent="0.25">
      <c r="A6" s="37" t="s">
        <v>88</v>
      </c>
      <c r="B6" s="23" t="s">
        <v>90</v>
      </c>
      <c r="C6" s="2"/>
      <c r="D6" s="23">
        <f>D10+D14+D18+D22</f>
        <v>28</v>
      </c>
      <c r="E6" s="23">
        <f t="shared" ref="E6:H6" si="0">E10+E14+E18+E22</f>
        <v>8</v>
      </c>
      <c r="F6" s="23">
        <f t="shared" si="0"/>
        <v>0</v>
      </c>
      <c r="G6" s="23">
        <f t="shared" si="0"/>
        <v>1</v>
      </c>
      <c r="H6" s="23">
        <f t="shared" si="0"/>
        <v>7</v>
      </c>
      <c r="I6" s="54">
        <f>SUM(D6:H6)</f>
        <v>44</v>
      </c>
      <c r="J6" s="55">
        <f>(2*(D6+E6)+F6)/(2*I6)</f>
        <v>0.81818181818181823</v>
      </c>
      <c r="K6" s="55">
        <f>(2*(G6+H6)+F6)/(2*I6)</f>
        <v>0.18181818181818182</v>
      </c>
      <c r="L6" s="2"/>
      <c r="M6" s="27">
        <v>2002</v>
      </c>
      <c r="N6" s="28" cm="1">
        <f t="array" ref="N6">SUMPRODUCT(--(YEAR('OBD File'!$B$3:$B$2000)=$M6))</f>
        <v>0</v>
      </c>
      <c r="O6" s="27">
        <v>2012</v>
      </c>
      <c r="P6" s="28" cm="1">
        <f t="array" ref="P6">SUMPRODUCT(--(YEAR('OBD File'!$B$3:$B$2000)=$O6))</f>
        <v>0</v>
      </c>
      <c r="Q6" s="27">
        <v>2022</v>
      </c>
      <c r="R6" s="28" cm="1">
        <f t="array" ref="R6">SUMPRODUCT(--(YEAR('OBD File'!$B$3:$B$2000)=$Q6))</f>
        <v>7</v>
      </c>
      <c r="S6" s="2"/>
      <c r="T6" s="68" t="s">
        <v>118</v>
      </c>
      <c r="U6" s="69"/>
      <c r="V6" s="31">
        <f>COUNTIFS('DOR Games'!G2:G4993,"WDS Antietam")</f>
        <v>6</v>
      </c>
      <c r="W6" s="68" t="s">
        <v>118</v>
      </c>
      <c r="X6" s="69"/>
      <c r="Y6" s="31">
        <f>COUNTIFS('DOR Games'!G2:G4994,"TS Antietam")</f>
        <v>1</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v>
      </c>
      <c r="S7" s="2"/>
      <c r="T7" s="68" t="s">
        <v>120</v>
      </c>
      <c r="U7" s="69"/>
      <c r="V7" s="31">
        <f>COUNTIFS('DOR Games'!G2:G4994,"WDS Atlanta")</f>
        <v>2</v>
      </c>
      <c r="W7" s="68" t="s">
        <v>121</v>
      </c>
      <c r="X7" s="69"/>
      <c r="Y7" s="31">
        <f>COUNTIFS('DOR Games'!G2:G4994,"TS Bull Run")</f>
        <v>0</v>
      </c>
      <c r="Z7" s="68" t="s">
        <v>176</v>
      </c>
      <c r="AA7" s="6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4</v>
      </c>
      <c r="S8" s="2"/>
      <c r="T8" s="68" t="s">
        <v>123</v>
      </c>
      <c r="U8" s="69"/>
      <c r="V8" s="31">
        <f>COUNTIFS('DOR Games'!G2:G4995,"WDS Chancellorsville")</f>
        <v>1</v>
      </c>
      <c r="W8" s="68" t="s">
        <v>124</v>
      </c>
      <c r="X8" s="69"/>
      <c r="Y8" s="31">
        <f>COUNTIFS('DOR Games'!G2:G4995,"TS Chickamauga")</f>
        <v>0</v>
      </c>
      <c r="Z8" s="68" t="s">
        <v>122</v>
      </c>
      <c r="AA8" s="69"/>
      <c r="AB8" s="31">
        <f>COUNTIFS('DOR Games'!$G:$G,"MATRIX- Forge of Freedom")</f>
        <v>0</v>
      </c>
    </row>
    <row r="9" spans="1:28" ht="15" customHeight="1" x14ac:dyDescent="0.25">
      <c r="A9" s="39" t="s">
        <v>151</v>
      </c>
      <c r="B9" s="57">
        <f>SUM(B10:B11)</f>
        <v>695.9799999999999</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4</v>
      </c>
      <c r="S9" s="2"/>
      <c r="T9" s="68" t="s">
        <v>124</v>
      </c>
      <c r="U9" s="69"/>
      <c r="V9" s="31">
        <f>COUNTIFS('DOR Games'!G2:G4996,"WDS Chickamauga")</f>
        <v>10</v>
      </c>
      <c r="W9" s="68" t="s">
        <v>128</v>
      </c>
      <c r="X9" s="69"/>
      <c r="Y9" s="31">
        <f>COUNTIFS('DOR Games'!G2:G4996,"TS Gettysburg")</f>
        <v>0</v>
      </c>
      <c r="Z9" s="68" t="s">
        <v>125</v>
      </c>
      <c r="AA9" s="69"/>
      <c r="AB9" s="31">
        <f>COUNTIFS('DOR Games'!$G:$G,"War Between The States (WBTS)")</f>
        <v>0</v>
      </c>
    </row>
    <row r="10" spans="1:28" x14ac:dyDescent="0.25">
      <c r="A10" s="40" t="s">
        <v>93</v>
      </c>
      <c r="B10" s="58">
        <f>'OBD File'!D3</f>
        <v>536.9799999999999</v>
      </c>
      <c r="C10" s="2"/>
      <c r="D10" s="23">
        <f>'DOR Games'!BH4</f>
        <v>26</v>
      </c>
      <c r="E10" s="23">
        <f>'DOR Games'!BI4</f>
        <v>8</v>
      </c>
      <c r="F10" s="23">
        <f>'DOR Games'!BJ4</f>
        <v>0</v>
      </c>
      <c r="G10" s="23">
        <f>'DOR Games'!BK4</f>
        <v>1</v>
      </c>
      <c r="H10" s="23">
        <f>'DOR Games'!BL4</f>
        <v>5</v>
      </c>
      <c r="I10" s="54">
        <f>SUM(D10:H10)</f>
        <v>40</v>
      </c>
      <c r="J10" s="55">
        <f>(2*(D10+E10)+F10)/(2*I10)</f>
        <v>0.85</v>
      </c>
      <c r="K10" s="55">
        <f>(2*(G10+H10)+F10)/(2*I10)</f>
        <v>0.15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8" t="s">
        <v>129</v>
      </c>
      <c r="U10" s="69"/>
      <c r="V10" s="31">
        <f>COUNTIFS('DOR Games'!G2:G4997,"WDS Corinth")</f>
        <v>3</v>
      </c>
      <c r="W10" s="68" t="s">
        <v>130</v>
      </c>
      <c r="X10" s="69"/>
      <c r="Y10" s="31">
        <f>COUNTIFS('DOR Games'!G2:G4997,"TS Shiloh")</f>
        <v>0</v>
      </c>
      <c r="Z10" s="2"/>
      <c r="AA10" s="2"/>
      <c r="AB10" s="2"/>
    </row>
    <row r="11" spans="1:28" x14ac:dyDescent="0.25">
      <c r="A11" s="40" t="s">
        <v>94</v>
      </c>
      <c r="B11" s="58">
        <f>'OBD File'!M3</f>
        <v>159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132</v>
      </c>
      <c r="U12" s="6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14</v>
      </c>
      <c r="Q13" s="27">
        <v>2029</v>
      </c>
      <c r="R13" s="28" cm="1">
        <f t="array" ref="R13">SUMPRODUCT(--(YEAR('OBD File'!$B$3:$B$2000)=$Q13))</f>
        <v>0</v>
      </c>
      <c r="S13" s="2"/>
      <c r="T13" s="68" t="s">
        <v>133</v>
      </c>
      <c r="U13" s="69"/>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0</v>
      </c>
      <c r="G14" s="23">
        <f>'DOR Games'!BK9</f>
        <v>0</v>
      </c>
      <c r="H14" s="23">
        <f>'DOR Games'!BL9</f>
        <v>0</v>
      </c>
      <c r="I14" s="54">
        <f>SUM(D14:H14)</f>
        <v>1</v>
      </c>
      <c r="J14" s="55">
        <f>(2*(D14+E14)+F14)/(2*I14)</f>
        <v>1</v>
      </c>
      <c r="K14" s="55">
        <f>(2*(G14+H14)+F14)/(2*I14)</f>
        <v>0</v>
      </c>
      <c r="L14" s="2"/>
      <c r="M14" s="27">
        <v>2010</v>
      </c>
      <c r="N14" s="28" cm="1">
        <f t="array" ref="N14">SUMPRODUCT(--(YEAR('OBD File'!$B$3:$B$2000)=$M14))</f>
        <v>0</v>
      </c>
      <c r="O14" s="27">
        <v>2020</v>
      </c>
      <c r="P14" s="28" cm="1">
        <f t="array" ref="P14">SUMPRODUCT(--(YEAR('OBD File'!$B$3:$B$2000)=$O14))</f>
        <v>7</v>
      </c>
      <c r="Q14" s="27">
        <v>2030</v>
      </c>
      <c r="R14" s="28" cm="1">
        <f t="array" ref="R14">SUMPRODUCT(--(YEAR('OBD File'!$B$3:$B$2000)=$Q14))</f>
        <v>0</v>
      </c>
      <c r="S14" s="2"/>
      <c r="T14" s="68" t="s">
        <v>128</v>
      </c>
      <c r="U14" s="69"/>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45</v>
      </c>
      <c r="S15" s="2"/>
      <c r="T15" s="68" t="s">
        <v>135</v>
      </c>
      <c r="U15" s="69"/>
      <c r="V15" s="31">
        <f>COUNTIFS('DOR Games'!G2:G5001,"WDS Overland")</f>
        <v>3</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1</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2</v>
      </c>
      <c r="I18" s="54">
        <f>SUM(D18:H18)</f>
        <v>3</v>
      </c>
      <c r="J18" s="55">
        <f>(2*(D18+E18)+F18)/(2*I18)</f>
        <v>0.33333333333333331</v>
      </c>
      <c r="K18" s="55">
        <f>(2*(G18+H18)+F18)/(2*I18)</f>
        <v>0.66666666666666663</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170</v>
      </c>
      <c r="S18" s="2"/>
      <c r="T18" s="68" t="s">
        <v>142</v>
      </c>
      <c r="U18" s="6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161</v>
      </c>
      <c r="S19" s="2"/>
      <c r="T19" s="68" t="s">
        <v>145</v>
      </c>
      <c r="U19" s="6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201</v>
      </c>
      <c r="S20" s="2"/>
      <c r="T20" s="68" t="s">
        <v>130</v>
      </c>
      <c r="U20" s="69"/>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88</v>
      </c>
      <c r="S21" s="2"/>
      <c r="T21" s="68" t="s">
        <v>148</v>
      </c>
      <c r="U21" s="69"/>
      <c r="V21" s="31">
        <f>COUNTIFS('DOR Games'!G2:G5007,"WDS Vicksburg")</f>
        <v>5</v>
      </c>
      <c r="W21" s="2"/>
      <c r="X21" s="2"/>
      <c r="Y21" s="2"/>
      <c r="Z21" s="70" t="s">
        <v>110</v>
      </c>
      <c r="AA21" s="71"/>
      <c r="AB21" s="36">
        <f>SUM(V6:V21,Y6:Y10,AB6:AB8)</f>
        <v>45</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222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166</v>
      </c>
      <c r="J26" s="75"/>
      <c r="K26" s="75"/>
      <c r="L26" s="2"/>
      <c r="M26" s="27">
        <v>2009</v>
      </c>
      <c r="N26" s="28" cm="1">
        <f t="array" ref="N26">SUMPRODUCT(--(YEAR('DOR Games'!B$2:$B$5000)=2009),'DOR Games'!$J$2:$J$5000)</f>
        <v>0</v>
      </c>
      <c r="O26" s="27">
        <v>2019</v>
      </c>
      <c r="P26" s="28" cm="1">
        <f t="array" ref="P26">SUMPRODUCT(--(YEAR('DOR Games'!B$2:$B$5000)=2019),'DOR Games'!$J$2:$J$5000)</f>
        <v>571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45</v>
      </c>
      <c r="K27" s="2"/>
      <c r="L27" s="2"/>
      <c r="M27" s="27">
        <v>2010</v>
      </c>
      <c r="N27" s="28" cm="1">
        <f t="array" ref="N27">SUMPRODUCT(--(YEAR('DOR Games'!B$2:$B$5000)=2010),'DOR Games'!$J$2:$J$5000)</f>
        <v>0</v>
      </c>
      <c r="O27" s="27">
        <v>2020</v>
      </c>
      <c r="P27" s="28" cm="1">
        <f t="array" ref="P27">SUMPRODUCT(--(YEAR('DOR Games'!B$2:$B$5000)=2020),'DOR Games'!$J$2:$J$5000)</f>
        <v>385</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1798</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1714</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28</v>
      </c>
      <c r="J31" s="2"/>
      <c r="K31" s="2"/>
      <c r="L31" s="2"/>
      <c r="M31" s="2"/>
      <c r="N31" s="2"/>
      <c r="O31" s="32" t="s">
        <v>138</v>
      </c>
      <c r="P31" s="33">
        <f>COUNTIFS('DOR Games'!$J$2:$J$5000,"&gt;=10",'DOR Games'!$J$2:$J$5000,"&lt;=49")</f>
        <v>30</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50</v>
      </c>
      <c r="J32" s="2"/>
      <c r="K32" s="2"/>
      <c r="L32" s="2"/>
      <c r="M32" s="2"/>
      <c r="N32" s="2"/>
      <c r="O32" s="32" t="s">
        <v>141</v>
      </c>
      <c r="P32" s="33">
        <f>COUNTIFS('DOR Games'!$J$2:$J$5000,"&gt;=50",'DOR Games'!$J$2:$J$5000,"&lt;=99")</f>
        <v>13</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39.955555555555556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1423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6" workbookViewId="0">
      <selection activeCell="F47" sqref="F4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159</v>
      </c>
      <c r="B2" s="10" t="s">
        <v>160</v>
      </c>
      <c r="C2" s="10" t="s">
        <v>161</v>
      </c>
      <c r="D2" s="11" t="s">
        <v>80</v>
      </c>
      <c r="F2" s="44" t="s">
        <v>159</v>
      </c>
      <c r="G2" s="44" t="s">
        <v>162</v>
      </c>
      <c r="H2" s="44" t="s">
        <v>161</v>
      </c>
      <c r="I2" s="11" t="s">
        <v>80</v>
      </c>
      <c r="K2" s="68" t="s">
        <v>93</v>
      </c>
      <c r="L2" s="69"/>
      <c r="M2" s="68" t="s">
        <v>94</v>
      </c>
      <c r="N2" s="69"/>
    </row>
    <row r="3" spans="1:14" x14ac:dyDescent="0.25">
      <c r="A3" s="66">
        <f>'DOR Games'!A2</f>
        <v>19820</v>
      </c>
      <c r="B3" s="16">
        <f>'DOR Games'!B2</f>
        <v>43569</v>
      </c>
      <c r="C3" s="45">
        <f>'DOR Games'!AH2</f>
        <v>30</v>
      </c>
      <c r="D3" s="46">
        <f>SUM($C$3:$C$5000)</f>
        <v>536.9799999999999</v>
      </c>
      <c r="F3" s="16">
        <v>43925</v>
      </c>
      <c r="G3" s="21" t="s">
        <v>180</v>
      </c>
      <c r="H3" s="21">
        <v>0</v>
      </c>
      <c r="I3" s="46">
        <f>SUM(H3:H5000)</f>
        <v>159</v>
      </c>
      <c r="K3" s="97">
        <f>D3</f>
        <v>536.9799999999999</v>
      </c>
      <c r="L3" s="98"/>
      <c r="M3" s="97">
        <f>I3</f>
        <v>159</v>
      </c>
      <c r="N3" s="98"/>
    </row>
    <row r="4" spans="1:14" x14ac:dyDescent="0.25">
      <c r="A4" s="66">
        <f>'DOR Games'!A3</f>
        <v>19829</v>
      </c>
      <c r="B4" s="16">
        <f>'DOR Games'!B3</f>
        <v>43574</v>
      </c>
      <c r="C4" s="45">
        <f>'DOR Games'!AH3</f>
        <v>9.1199999999999992</v>
      </c>
      <c r="F4" s="16">
        <v>44078</v>
      </c>
      <c r="G4" s="21" t="s">
        <v>181</v>
      </c>
      <c r="H4" s="21">
        <v>30</v>
      </c>
      <c r="L4" s="88" t="s">
        <v>97</v>
      </c>
      <c r="M4" s="89"/>
    </row>
    <row r="5" spans="1:14" x14ac:dyDescent="0.25">
      <c r="A5" s="66">
        <f>'DOR Games'!A4</f>
        <v>19839</v>
      </c>
      <c r="B5" s="16">
        <f>'DOR Games'!B4</f>
        <v>43579</v>
      </c>
      <c r="C5" s="45">
        <f>'DOR Games'!AH4</f>
        <v>4.92</v>
      </c>
      <c r="F5" s="16">
        <v>44177</v>
      </c>
      <c r="G5" s="21" t="s">
        <v>182</v>
      </c>
      <c r="H5" s="21">
        <v>8</v>
      </c>
      <c r="L5" s="90">
        <f>SUM(K3+M3)</f>
        <v>695.9799999999999</v>
      </c>
      <c r="M5" s="91"/>
    </row>
    <row r="6" spans="1:14" x14ac:dyDescent="0.25">
      <c r="A6" s="66">
        <f>'DOR Games'!A5</f>
        <v>19847</v>
      </c>
      <c r="B6" s="16">
        <f>'DOR Games'!B5</f>
        <v>43584</v>
      </c>
      <c r="C6" s="45">
        <f>'DOR Games'!AH5</f>
        <v>25.64</v>
      </c>
      <c r="F6" s="16">
        <v>44208</v>
      </c>
      <c r="G6" s="21" t="s">
        <v>183</v>
      </c>
      <c r="H6" s="21">
        <v>10</v>
      </c>
      <c r="L6" s="92"/>
      <c r="M6" s="93"/>
    </row>
    <row r="7" spans="1:14" x14ac:dyDescent="0.25">
      <c r="A7" s="66">
        <f>'DOR Games'!A6</f>
        <v>19848</v>
      </c>
      <c r="B7" s="16">
        <f>'DOR Games'!B6</f>
        <v>43588</v>
      </c>
      <c r="C7" s="45">
        <f>'DOR Games'!AH6</f>
        <v>5.2</v>
      </c>
      <c r="F7" s="16">
        <v>44208</v>
      </c>
      <c r="G7" s="21" t="s">
        <v>184</v>
      </c>
      <c r="H7" s="21">
        <v>20</v>
      </c>
    </row>
    <row r="8" spans="1:14" x14ac:dyDescent="0.25">
      <c r="A8" s="66">
        <f>'DOR Games'!A7</f>
        <v>19860</v>
      </c>
      <c r="B8" s="16">
        <f>'DOR Games'!B7</f>
        <v>43596</v>
      </c>
      <c r="C8" s="45">
        <f>'DOR Games'!AH7</f>
        <v>1.32</v>
      </c>
      <c r="F8" s="16">
        <v>44213</v>
      </c>
      <c r="G8" s="21" t="s">
        <v>185</v>
      </c>
      <c r="H8" s="21">
        <v>35</v>
      </c>
    </row>
    <row r="9" spans="1:14" x14ac:dyDescent="0.25">
      <c r="A9" s="66">
        <f>'DOR Games'!A8</f>
        <v>19876</v>
      </c>
      <c r="B9" s="16">
        <f>'DOR Games'!B8</f>
        <v>43612</v>
      </c>
      <c r="C9" s="45">
        <f>'DOR Games'!AH8</f>
        <v>17.239999999999998</v>
      </c>
      <c r="F9" s="16">
        <v>44247</v>
      </c>
      <c r="G9" s="21" t="s">
        <v>186</v>
      </c>
      <c r="H9" s="21">
        <v>4</v>
      </c>
    </row>
    <row r="10" spans="1:14" x14ac:dyDescent="0.25">
      <c r="A10" s="66">
        <f>'DOR Games'!A9</f>
        <v>19884</v>
      </c>
      <c r="B10" s="16">
        <f>'DOR Games'!B9</f>
        <v>43620</v>
      </c>
      <c r="C10" s="45">
        <f>'DOR Games'!AH9</f>
        <v>13.32</v>
      </c>
      <c r="F10" s="16">
        <v>44324</v>
      </c>
      <c r="G10" s="21" t="s">
        <v>187</v>
      </c>
      <c r="H10" s="21">
        <v>4</v>
      </c>
    </row>
    <row r="11" spans="1:14" x14ac:dyDescent="0.25">
      <c r="A11" s="66">
        <f>'DOR Games'!A10</f>
        <v>19905</v>
      </c>
      <c r="B11" s="16">
        <f>'DOR Games'!B10</f>
        <v>43637</v>
      </c>
      <c r="C11" s="45">
        <f>'DOR Games'!AH10</f>
        <v>17.52</v>
      </c>
      <c r="F11" s="16">
        <v>44366</v>
      </c>
      <c r="G11" s="21" t="s">
        <v>188</v>
      </c>
      <c r="H11" s="21">
        <v>6</v>
      </c>
    </row>
    <row r="12" spans="1:14" x14ac:dyDescent="0.25">
      <c r="A12" s="66">
        <f>'DOR Games'!A11</f>
        <v>19919</v>
      </c>
      <c r="B12" s="16">
        <f>'DOR Games'!B11</f>
        <v>43654</v>
      </c>
      <c r="C12" s="45">
        <f>'DOR Games'!AH11</f>
        <v>27.6</v>
      </c>
      <c r="F12" s="16">
        <v>44525</v>
      </c>
      <c r="G12" s="21" t="s">
        <v>189</v>
      </c>
      <c r="H12" s="21">
        <v>10</v>
      </c>
    </row>
    <row r="13" spans="1:14" x14ac:dyDescent="0.25">
      <c r="A13" s="66">
        <f>'DOR Games'!A12</f>
        <v>19966</v>
      </c>
      <c r="B13" s="16">
        <f>'DOR Games'!B12</f>
        <v>43724</v>
      </c>
      <c r="C13" s="45">
        <f>'DOR Games'!AH12</f>
        <v>3.8</v>
      </c>
      <c r="F13" s="16">
        <v>44737</v>
      </c>
      <c r="G13" s="21" t="s">
        <v>190</v>
      </c>
      <c r="H13" s="21">
        <v>6</v>
      </c>
    </row>
    <row r="14" spans="1:14" x14ac:dyDescent="0.25">
      <c r="A14" s="66">
        <f>'DOR Games'!A13</f>
        <v>19980</v>
      </c>
      <c r="B14" s="16">
        <f>'DOR Games'!B13</f>
        <v>43758</v>
      </c>
      <c r="C14" s="45">
        <f>'DOR Games'!AH13</f>
        <v>4.62</v>
      </c>
      <c r="F14" s="16">
        <v>44841</v>
      </c>
      <c r="G14" s="21" t="s">
        <v>191</v>
      </c>
      <c r="H14" s="21">
        <v>2</v>
      </c>
    </row>
    <row r="15" spans="1:14" x14ac:dyDescent="0.25">
      <c r="A15" s="66">
        <f>'DOR Games'!A14</f>
        <v>19987</v>
      </c>
      <c r="B15" s="16">
        <f>'DOR Games'!B14</f>
        <v>43764</v>
      </c>
      <c r="C15" s="45">
        <f>'DOR Games'!AH14</f>
        <v>28.44</v>
      </c>
      <c r="F15" s="16">
        <v>45019</v>
      </c>
      <c r="G15" s="21" t="s">
        <v>192</v>
      </c>
      <c r="H15" s="21">
        <v>4</v>
      </c>
    </row>
    <row r="16" spans="1:14" x14ac:dyDescent="0.25">
      <c r="A16" s="66">
        <f>'DOR Games'!A15</f>
        <v>20036</v>
      </c>
      <c r="B16" s="16">
        <f>'DOR Games'!B15</f>
        <v>43812</v>
      </c>
      <c r="C16" s="45">
        <f>'DOR Games'!AH15</f>
        <v>4.18</v>
      </c>
      <c r="F16" s="16">
        <v>45108</v>
      </c>
      <c r="G16" s="21" t="s">
        <v>193</v>
      </c>
      <c r="H16" s="21">
        <v>6</v>
      </c>
    </row>
    <row r="17" spans="1:8" x14ac:dyDescent="0.25">
      <c r="A17" s="66">
        <f>'DOR Games'!A16</f>
        <v>20131</v>
      </c>
      <c r="B17" s="16">
        <f>'DOR Games'!B16</f>
        <v>43875</v>
      </c>
      <c r="C17" s="45">
        <f>'DOR Games'!AH16</f>
        <v>13.86</v>
      </c>
      <c r="F17" s="16">
        <v>45201</v>
      </c>
      <c r="G17" s="21" t="s">
        <v>194</v>
      </c>
      <c r="H17" s="21">
        <v>4</v>
      </c>
    </row>
    <row r="18" spans="1:8" x14ac:dyDescent="0.25">
      <c r="A18" s="66">
        <f>'DOR Games'!A17</f>
        <v>20146</v>
      </c>
      <c r="B18" s="16">
        <f>'DOR Games'!B17</f>
        <v>43883</v>
      </c>
      <c r="C18" s="45">
        <f>'DOR Games'!AH17</f>
        <v>19.2</v>
      </c>
      <c r="F18" s="16">
        <v>45229</v>
      </c>
      <c r="G18" s="21" t="s">
        <v>195</v>
      </c>
      <c r="H18" s="21">
        <v>0</v>
      </c>
    </row>
    <row r="19" spans="1:8" x14ac:dyDescent="0.25">
      <c r="A19" s="66">
        <f>'DOR Games'!A18</f>
        <v>20297</v>
      </c>
      <c r="B19" s="16">
        <f>'DOR Games'!B18</f>
        <v>43947</v>
      </c>
      <c r="C19" s="45">
        <f>'DOR Games'!AH18</f>
        <v>16.5</v>
      </c>
      <c r="F19" s="16">
        <v>45717</v>
      </c>
      <c r="G19" s="21" t="s">
        <v>196</v>
      </c>
      <c r="H19" s="21">
        <v>10</v>
      </c>
    </row>
    <row r="20" spans="1:8" x14ac:dyDescent="0.25">
      <c r="A20" s="66">
        <f>'DOR Games'!A19</f>
        <v>20444</v>
      </c>
      <c r="B20" s="16">
        <f>'DOR Games'!B19</f>
        <v>44005</v>
      </c>
      <c r="C20" s="45">
        <f>'DOR Games'!AH19</f>
        <v>19.46</v>
      </c>
      <c r="F20" s="16"/>
      <c r="G20" s="21"/>
      <c r="H20" s="21"/>
    </row>
    <row r="21" spans="1:8" x14ac:dyDescent="0.25">
      <c r="A21" s="66">
        <f>'DOR Games'!A20</f>
        <v>20702</v>
      </c>
      <c r="B21" s="16">
        <f>'DOR Games'!B20</f>
        <v>44110</v>
      </c>
      <c r="C21" s="45">
        <f>'DOR Games'!AH20</f>
        <v>10.24</v>
      </c>
      <c r="F21" s="16"/>
      <c r="G21" s="21"/>
      <c r="H21" s="21"/>
    </row>
    <row r="22" spans="1:8" x14ac:dyDescent="0.25">
      <c r="A22" s="66">
        <f>'DOR Games'!A21</f>
        <v>20841</v>
      </c>
      <c r="B22" s="16">
        <f>'DOR Games'!B21</f>
        <v>44183</v>
      </c>
      <c r="C22" s="45">
        <f>'DOR Games'!AH21</f>
        <v>12.2</v>
      </c>
      <c r="F22" s="16"/>
      <c r="G22" s="21"/>
      <c r="H22" s="21"/>
    </row>
    <row r="23" spans="1:8" x14ac:dyDescent="0.25">
      <c r="A23" s="66">
        <f>'DOR Games'!A22</f>
        <v>20849</v>
      </c>
      <c r="B23" s="16">
        <f>'DOR Games'!B22</f>
        <v>44185</v>
      </c>
      <c r="C23" s="45">
        <f>'DOR Games'!AH22</f>
        <v>10.88</v>
      </c>
      <c r="F23" s="16"/>
      <c r="G23" s="21"/>
      <c r="H23" s="21"/>
    </row>
    <row r="24" spans="1:8" x14ac:dyDescent="0.25">
      <c r="A24" s="66">
        <f>'DOR Games'!A23</f>
        <v>20977</v>
      </c>
      <c r="B24" s="16">
        <f>'DOR Games'!B23</f>
        <v>44248</v>
      </c>
      <c r="C24" s="45">
        <f>'DOR Games'!AH23</f>
        <v>12.2</v>
      </c>
      <c r="F24" s="16"/>
      <c r="G24" s="21"/>
      <c r="H24" s="21"/>
    </row>
    <row r="25" spans="1:8" x14ac:dyDescent="0.25">
      <c r="A25" s="66">
        <f>'DOR Games'!A24</f>
        <v>21055</v>
      </c>
      <c r="B25" s="16">
        <f>'DOR Games'!B24</f>
        <v>44281</v>
      </c>
      <c r="C25" s="45">
        <f>'DOR Games'!AH24</f>
        <v>8.56</v>
      </c>
      <c r="F25" s="16"/>
      <c r="G25" s="21"/>
      <c r="H25" s="21"/>
    </row>
    <row r="26" spans="1:8" x14ac:dyDescent="0.25">
      <c r="A26" s="66">
        <f>'DOR Games'!A25</f>
        <v>21082</v>
      </c>
      <c r="B26" s="16">
        <f>'DOR Games'!B25</f>
        <v>44288</v>
      </c>
      <c r="C26" s="45">
        <f>'DOR Games'!AH25</f>
        <v>12.7</v>
      </c>
      <c r="F26" s="16"/>
      <c r="G26" s="21"/>
      <c r="H26" s="21"/>
    </row>
    <row r="27" spans="1:8" x14ac:dyDescent="0.25">
      <c r="A27" s="66">
        <f>'DOR Games'!A26</f>
        <v>21248</v>
      </c>
      <c r="B27" s="16">
        <f>'DOR Games'!B26</f>
        <v>44357</v>
      </c>
      <c r="C27" s="45">
        <f>'DOR Games'!AH26</f>
        <v>6.6</v>
      </c>
      <c r="F27" s="16"/>
      <c r="G27" s="21"/>
      <c r="H27" s="21"/>
    </row>
    <row r="28" spans="1:8" x14ac:dyDescent="0.25">
      <c r="A28" s="66">
        <f>'DOR Games'!A27</f>
        <v>21317</v>
      </c>
      <c r="B28" s="16">
        <f>'DOR Games'!B27</f>
        <v>44385</v>
      </c>
      <c r="C28" s="45">
        <f>'DOR Games'!AH27</f>
        <v>11.64</v>
      </c>
      <c r="F28" s="16"/>
      <c r="G28" s="21"/>
      <c r="H28" s="21"/>
    </row>
    <row r="29" spans="1:8" x14ac:dyDescent="0.25">
      <c r="A29" s="66">
        <f>'DOR Games'!A28</f>
        <v>21727</v>
      </c>
      <c r="B29" s="16">
        <f>'DOR Games'!B28</f>
        <v>44581</v>
      </c>
      <c r="C29" s="45">
        <f>'DOR Games'!AH28</f>
        <v>8.56</v>
      </c>
      <c r="F29" s="16"/>
      <c r="G29" s="21"/>
      <c r="H29" s="21"/>
    </row>
    <row r="30" spans="1:8" x14ac:dyDescent="0.25">
      <c r="A30" s="66">
        <f>'DOR Games'!A29</f>
        <v>21728</v>
      </c>
      <c r="B30" s="16">
        <f>'DOR Games'!B29</f>
        <v>44581</v>
      </c>
      <c r="C30" s="45">
        <f>'DOR Games'!AH29</f>
        <v>3.6</v>
      </c>
      <c r="F30" s="16"/>
      <c r="G30" s="21"/>
      <c r="H30" s="21"/>
    </row>
    <row r="31" spans="1:8" x14ac:dyDescent="0.25">
      <c r="A31" s="66">
        <f>'DOR Games'!A30</f>
        <v>21896</v>
      </c>
      <c r="B31" s="16">
        <f>'DOR Games'!B30</f>
        <v>44654</v>
      </c>
      <c r="C31" s="45">
        <f>'DOR Games'!AH30</f>
        <v>5.2</v>
      </c>
      <c r="F31" s="16"/>
      <c r="G31" s="21"/>
      <c r="H31" s="21"/>
    </row>
    <row r="32" spans="1:8" x14ac:dyDescent="0.25">
      <c r="A32" s="66">
        <f>'DOR Games'!A31</f>
        <v>21935</v>
      </c>
      <c r="B32" s="16">
        <f>'DOR Games'!B31</f>
        <v>44681</v>
      </c>
      <c r="C32" s="45">
        <f>'DOR Games'!AH31</f>
        <v>12.2</v>
      </c>
      <c r="F32" s="16"/>
      <c r="G32" s="21"/>
      <c r="H32" s="21"/>
    </row>
    <row r="33" spans="1:8" x14ac:dyDescent="0.25">
      <c r="A33" s="66">
        <f>'DOR Games'!A32</f>
        <v>21973</v>
      </c>
      <c r="B33" s="16">
        <f>'DOR Games'!B32</f>
        <v>44694</v>
      </c>
      <c r="C33" s="45">
        <f>'DOR Games'!AH32</f>
        <v>7.24</v>
      </c>
      <c r="F33" s="16"/>
      <c r="G33" s="21"/>
      <c r="H33" s="21"/>
    </row>
    <row r="34" spans="1:8" x14ac:dyDescent="0.25">
      <c r="A34" s="66">
        <f>'DOR Games'!A33</f>
        <v>22116</v>
      </c>
      <c r="B34" s="16">
        <f>'DOR Games'!B33</f>
        <v>44746</v>
      </c>
      <c r="C34" s="45">
        <f>'DOR Games'!AH33</f>
        <v>7.76</v>
      </c>
      <c r="F34" s="16"/>
      <c r="G34" s="21"/>
      <c r="H34" s="21"/>
    </row>
    <row r="35" spans="1:8" x14ac:dyDescent="0.25">
      <c r="A35" s="66">
        <f>'DOR Games'!A34</f>
        <v>22396</v>
      </c>
      <c r="B35" s="16">
        <f>'DOR Games'!B34</f>
        <v>44882</v>
      </c>
      <c r="C35" s="45">
        <f>'DOR Games'!AH34</f>
        <v>6.32</v>
      </c>
      <c r="F35" s="16"/>
      <c r="G35" s="21"/>
      <c r="H35" s="21"/>
    </row>
    <row r="36" spans="1:8" x14ac:dyDescent="0.25">
      <c r="A36" s="66">
        <f>'DOR Games'!A35</f>
        <v>22597</v>
      </c>
      <c r="B36" s="16">
        <f>'DOR Games'!B35</f>
        <v>45015</v>
      </c>
      <c r="C36" s="45">
        <f>'DOR Games'!AH35</f>
        <v>9.4600000000000009</v>
      </c>
      <c r="F36" s="16"/>
      <c r="G36" s="21"/>
      <c r="H36" s="21"/>
    </row>
    <row r="37" spans="1:8" x14ac:dyDescent="0.25">
      <c r="A37" s="66">
        <f>'DOR Games'!A36</f>
        <v>22793</v>
      </c>
      <c r="B37" s="16">
        <f>'DOR Games'!B36</f>
        <v>45169</v>
      </c>
      <c r="C37" s="45">
        <f>'DOR Games'!AH36</f>
        <v>12.2</v>
      </c>
      <c r="F37" s="16"/>
      <c r="G37" s="21"/>
      <c r="H37" s="21"/>
    </row>
    <row r="38" spans="1:8" x14ac:dyDescent="0.25">
      <c r="A38" s="66">
        <f>'DOR Games'!A37</f>
        <v>22916</v>
      </c>
      <c r="B38" s="16">
        <f>'DOR Games'!B37</f>
        <v>45290</v>
      </c>
      <c r="C38" s="45">
        <f>'DOR Games'!AH37</f>
        <v>14.52</v>
      </c>
      <c r="F38" s="16"/>
      <c r="G38" s="21"/>
      <c r="H38" s="21"/>
    </row>
    <row r="39" spans="1:8" x14ac:dyDescent="0.25">
      <c r="A39" s="66">
        <f>'DOR Games'!A38</f>
        <v>22918</v>
      </c>
      <c r="B39" s="16">
        <f>'DOR Games'!B38</f>
        <v>45290</v>
      </c>
      <c r="C39" s="45">
        <f>'DOR Games'!AH38</f>
        <v>15.56</v>
      </c>
      <c r="F39" s="16"/>
      <c r="G39" s="21"/>
      <c r="H39" s="21"/>
    </row>
    <row r="40" spans="1:8" x14ac:dyDescent="0.25">
      <c r="A40" s="66">
        <f>'DOR Games'!A39</f>
        <v>22965</v>
      </c>
      <c r="B40" s="16">
        <f>'DOR Games'!B39</f>
        <v>45340</v>
      </c>
      <c r="C40" s="45">
        <f>'DOR Games'!AH39</f>
        <v>4.92</v>
      </c>
      <c r="F40" s="16"/>
      <c r="G40" s="21"/>
      <c r="H40" s="21"/>
    </row>
    <row r="41" spans="1:8" x14ac:dyDescent="0.25">
      <c r="A41" s="66">
        <f>'DOR Games'!A40</f>
        <v>23020</v>
      </c>
      <c r="B41" s="16">
        <f>'DOR Games'!B40</f>
        <v>45386</v>
      </c>
      <c r="C41" s="45">
        <f>'DOR Games'!AH40</f>
        <v>4.92</v>
      </c>
      <c r="F41" s="16"/>
      <c r="G41" s="21"/>
      <c r="H41" s="21"/>
    </row>
    <row r="42" spans="1:8" x14ac:dyDescent="0.25">
      <c r="A42" s="66">
        <f>'DOR Games'!A41</f>
        <v>23137</v>
      </c>
      <c r="B42" s="16">
        <f>'DOR Games'!B41</f>
        <v>45585</v>
      </c>
      <c r="C42" s="45">
        <f>'DOR Games'!AH41</f>
        <v>9.4</v>
      </c>
      <c r="F42" s="16"/>
      <c r="G42" s="21"/>
      <c r="H42" s="21"/>
    </row>
    <row r="43" spans="1:8" x14ac:dyDescent="0.25">
      <c r="A43" s="66">
        <f>'DOR Games'!A42</f>
        <v>23138</v>
      </c>
      <c r="B43" s="16">
        <f>'DOR Games'!B42</f>
        <v>45585</v>
      </c>
      <c r="C43" s="45">
        <f>'DOR Games'!AH42</f>
        <v>9.4</v>
      </c>
      <c r="F43" s="16"/>
      <c r="G43" s="21"/>
      <c r="H43" s="21"/>
    </row>
    <row r="44" spans="1:8" x14ac:dyDescent="0.25">
      <c r="A44" s="66">
        <f>'DOR Games'!A43</f>
        <v>23307</v>
      </c>
      <c r="B44" s="16">
        <f>'DOR Games'!B43</f>
        <v>45748</v>
      </c>
      <c r="C44" s="45">
        <f>'DOR Games'!AH43</f>
        <v>19.72</v>
      </c>
      <c r="F44" s="16"/>
      <c r="G44" s="21"/>
      <c r="H44" s="21"/>
    </row>
    <row r="45" spans="1:8" x14ac:dyDescent="0.25">
      <c r="A45" s="66">
        <f>'DOR Games'!A44</f>
        <v>23367</v>
      </c>
      <c r="B45" s="16">
        <f>'DOR Games'!B44</f>
        <v>45778</v>
      </c>
      <c r="C45" s="45">
        <f>'DOR Games'!AH44</f>
        <v>21.02</v>
      </c>
      <c r="F45" s="16"/>
      <c r="G45" s="21"/>
      <c r="H45" s="21"/>
    </row>
    <row r="46" spans="1:8" x14ac:dyDescent="0.25">
      <c r="A46" s="66">
        <f>'DOR Games'!A45</f>
        <v>23395</v>
      </c>
      <c r="B46" s="16">
        <f>'DOR Games'!B45</f>
        <v>45809</v>
      </c>
      <c r="C46" s="45">
        <f>'DOR Games'!AH45</f>
        <v>13.6</v>
      </c>
      <c r="F46" s="16"/>
      <c r="G46" s="21"/>
      <c r="H46" s="21"/>
    </row>
    <row r="47" spans="1:8" x14ac:dyDescent="0.25">
      <c r="A47" s="66">
        <f>'DOR Games'!A46</f>
        <v>23442</v>
      </c>
      <c r="B47" s="16">
        <f>'DOR Games'!B46</f>
        <v>45839</v>
      </c>
      <c r="C47" s="45">
        <f>'DOR Games'!AH46</f>
        <v>4.42</v>
      </c>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2" zoomScale="70" zoomScaleNormal="70" workbookViewId="0">
      <selection activeCell="F52" sqref="F5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'Fred Edens'!A1</f>
        <v>Fred Edens</v>
      </c>
      <c r="BH1" s="14" t="s">
        <v>11</v>
      </c>
      <c r="BI1" s="14" t="s">
        <v>12</v>
      </c>
      <c r="BJ1" s="14" t="s">
        <v>5</v>
      </c>
      <c r="BK1" s="14" t="s">
        <v>14</v>
      </c>
      <c r="BL1" s="14" t="s">
        <v>15</v>
      </c>
    </row>
    <row r="2" spans="1:75" x14ac:dyDescent="0.25">
      <c r="A2" s="63">
        <v>19820</v>
      </c>
      <c r="B2" s="16">
        <v>43569</v>
      </c>
      <c r="C2" t="s">
        <v>63</v>
      </c>
      <c r="D2" t="s">
        <v>197</v>
      </c>
      <c r="E2" t="s">
        <v>64</v>
      </c>
      <c r="F2" t="s">
        <v>198</v>
      </c>
      <c r="G2" t="s">
        <v>199</v>
      </c>
      <c r="H2" s="64" t="s">
        <v>240</v>
      </c>
      <c r="I2" t="s">
        <v>65</v>
      </c>
      <c r="J2" s="14">
        <v>6</v>
      </c>
      <c r="K2" s="14" t="s">
        <v>64</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1423</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40</v>
      </c>
      <c r="BO2" t="s">
        <v>67</v>
      </c>
    </row>
    <row r="3" spans="1:75" x14ac:dyDescent="0.25">
      <c r="A3" s="63">
        <v>19829</v>
      </c>
      <c r="B3" s="16">
        <v>43574</v>
      </c>
      <c r="C3" t="s">
        <v>63</v>
      </c>
      <c r="D3" t="s">
        <v>197</v>
      </c>
      <c r="E3" t="s">
        <v>64</v>
      </c>
      <c r="F3" t="s">
        <v>200</v>
      </c>
      <c r="G3" t="s">
        <v>201</v>
      </c>
      <c r="H3" s="64" t="s">
        <v>241</v>
      </c>
      <c r="I3" t="s">
        <v>69</v>
      </c>
      <c r="J3" s="14">
        <v>38</v>
      </c>
      <c r="K3" s="14" t="s">
        <v>64</v>
      </c>
      <c r="L3" t="s">
        <v>4</v>
      </c>
      <c r="M3" s="14">
        <v>9.1199999999999992</v>
      </c>
      <c r="N3" s="14">
        <v>10.88</v>
      </c>
      <c r="P3" s="21"/>
      <c r="AH3" s="17">
        <f t="shared" ref="AH3:AH66" si="17">SUM(AI3:AZ3)</f>
        <v>9.1199999999999992</v>
      </c>
      <c r="AI3" s="18">
        <f t="shared" si="0"/>
        <v>9.1199999999999992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26</v>
      </c>
      <c r="BI3" s="14">
        <f>COUNTIFS($D$2:$D$4276,"*"&amp;$BB$1&amp;"*",$K$2:$K$4276,"CSA",$L$2:$L$4276,"Minor Victory",$I$2:$I$4276,"Battle")</f>
        <v>8</v>
      </c>
      <c r="BJ3" s="14">
        <f>COUNTIFS($D$2:$D$4276,"*"&amp;$BB$1&amp;"*",$K$2:$K$4276,".",$I$2:$I$4276,"Battle")</f>
        <v>0</v>
      </c>
      <c r="BK3" s="14">
        <f>COUNTIFS($D$2:$D$4276,"*"&amp;$BB$1&amp;"*",$K$2:$K$4276,"USA",$L$2:$L$4276,"Minor Victory",$I$2:$I$4276,"Battle")</f>
        <v>1</v>
      </c>
      <c r="BL3" s="14">
        <f>COUNTIFS($D$2:$D$4276,"*"&amp;$BB$1&amp;"*",$K$2:$K$4276,"USA",$L$2:$L$4276,"Major Victory",$I$2:$I$4276,"Battle")</f>
        <v>5</v>
      </c>
      <c r="BN3" cm="1">
        <f t="array" ref="BN3">SUMPRODUCT(--EXACT($BO$3,$I$2:$I$4276))</f>
        <v>40</v>
      </c>
      <c r="BO3" t="s">
        <v>69</v>
      </c>
    </row>
    <row r="4" spans="1:75" x14ac:dyDescent="0.25">
      <c r="A4" s="63">
        <v>19839</v>
      </c>
      <c r="B4" s="16">
        <v>43579</v>
      </c>
      <c r="C4" t="s">
        <v>63</v>
      </c>
      <c r="D4" t="s">
        <v>197</v>
      </c>
      <c r="E4" t="s">
        <v>64</v>
      </c>
      <c r="F4" t="s">
        <v>202</v>
      </c>
      <c r="G4" t="s">
        <v>199</v>
      </c>
      <c r="H4" s="64" t="s">
        <v>242</v>
      </c>
      <c r="I4" t="s">
        <v>69</v>
      </c>
      <c r="J4" s="14">
        <v>14</v>
      </c>
      <c r="K4" s="14" t="s">
        <v>63</v>
      </c>
      <c r="L4" t="s">
        <v>3</v>
      </c>
      <c r="M4" s="14">
        <v>4.92</v>
      </c>
      <c r="N4" s="14">
        <v>3.08</v>
      </c>
      <c r="P4" s="21"/>
      <c r="AH4" s="17">
        <f t="shared" si="17"/>
        <v>4.92</v>
      </c>
      <c r="AI4" s="18">
        <f t="shared" si="0"/>
        <v>4.92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1423</v>
      </c>
      <c r="BH4" s="14">
        <f>SUM(BH2:BH3)</f>
        <v>26</v>
      </c>
      <c r="BI4" s="14">
        <f>SUM(BI2:BI3)</f>
        <v>8</v>
      </c>
      <c r="BJ4" s="14">
        <f>SUM(BJ2:BJ3)</f>
        <v>0</v>
      </c>
      <c r="BK4" s="14">
        <f>SUM(BK2:BK3)</f>
        <v>1</v>
      </c>
      <c r="BL4" s="14">
        <f>SUM(BL2:BL3)</f>
        <v>5</v>
      </c>
    </row>
    <row r="5" spans="1:75" x14ac:dyDescent="0.25">
      <c r="A5" s="63">
        <v>19847</v>
      </c>
      <c r="B5" s="16">
        <v>43584</v>
      </c>
      <c r="C5" t="s">
        <v>63</v>
      </c>
      <c r="D5" t="s">
        <v>197</v>
      </c>
      <c r="E5" t="s">
        <v>64</v>
      </c>
      <c r="F5" t="s">
        <v>203</v>
      </c>
      <c r="G5" t="s">
        <v>199</v>
      </c>
      <c r="H5" s="61" t="s">
        <v>243</v>
      </c>
      <c r="I5" t="s">
        <v>69</v>
      </c>
      <c r="J5" s="14">
        <v>88</v>
      </c>
      <c r="K5" s="14" t="s">
        <v>63</v>
      </c>
      <c r="L5" t="s">
        <v>3</v>
      </c>
      <c r="M5" s="14">
        <v>25.64</v>
      </c>
      <c r="N5" s="14">
        <v>19.36</v>
      </c>
      <c r="P5" s="21"/>
      <c r="AH5" s="17">
        <f t="shared" si="17"/>
        <v>25.64</v>
      </c>
      <c r="AI5" s="18">
        <f t="shared" si="0"/>
        <v>25.64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19848</v>
      </c>
      <c r="B6" s="16">
        <v>43588</v>
      </c>
      <c r="C6" t="s">
        <v>63</v>
      </c>
      <c r="D6" t="s">
        <v>197</v>
      </c>
      <c r="E6" t="s">
        <v>64</v>
      </c>
      <c r="F6" t="s">
        <v>204</v>
      </c>
      <c r="G6" t="s">
        <v>201</v>
      </c>
      <c r="H6" s="64" t="s">
        <v>244</v>
      </c>
      <c r="I6" t="s">
        <v>69</v>
      </c>
      <c r="J6" s="14">
        <v>15</v>
      </c>
      <c r="K6" s="14" t="s">
        <v>63</v>
      </c>
      <c r="L6" t="s">
        <v>3</v>
      </c>
      <c r="M6" s="14">
        <v>5.2</v>
      </c>
      <c r="N6" s="14">
        <v>3.3</v>
      </c>
      <c r="P6" s="21"/>
      <c r="AH6" s="17">
        <f t="shared" si="17"/>
        <v>5.2</v>
      </c>
      <c r="AI6" s="18">
        <f t="shared" si="0"/>
        <v>5.2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19860</v>
      </c>
      <c r="B7" s="16">
        <v>43596</v>
      </c>
      <c r="C7" t="s">
        <v>63</v>
      </c>
      <c r="D7" t="s">
        <v>197</v>
      </c>
      <c r="E7" t="s">
        <v>64</v>
      </c>
      <c r="F7" t="s">
        <v>203</v>
      </c>
      <c r="G7" t="s">
        <v>199</v>
      </c>
      <c r="H7" s="64" t="s">
        <v>245</v>
      </c>
      <c r="I7" t="s">
        <v>69</v>
      </c>
      <c r="J7" s="14">
        <v>6</v>
      </c>
      <c r="K7" s="14" t="s">
        <v>64</v>
      </c>
      <c r="L7" t="s">
        <v>3</v>
      </c>
      <c r="M7" s="14">
        <v>1.32</v>
      </c>
      <c r="N7" s="14">
        <v>2.6799999999999997</v>
      </c>
      <c r="P7" s="21"/>
      <c r="AH7" s="17">
        <f t="shared" si="17"/>
        <v>1.32</v>
      </c>
      <c r="AI7" s="18">
        <f t="shared" si="0"/>
        <v>1.32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3">
        <v>19876</v>
      </c>
      <c r="B8" s="16">
        <v>43612</v>
      </c>
      <c r="C8" t="s">
        <v>63</v>
      </c>
      <c r="D8" t="s">
        <v>197</v>
      </c>
      <c r="E8" t="s">
        <v>64</v>
      </c>
      <c r="F8" t="s">
        <v>205</v>
      </c>
      <c r="G8" t="s">
        <v>206</v>
      </c>
      <c r="H8" s="61" t="s">
        <v>246</v>
      </c>
      <c r="I8" t="s">
        <v>69</v>
      </c>
      <c r="J8" s="14">
        <v>58</v>
      </c>
      <c r="K8" s="14" t="s">
        <v>63</v>
      </c>
      <c r="L8" t="s">
        <v>3</v>
      </c>
      <c r="M8" s="14">
        <v>17.239999999999998</v>
      </c>
      <c r="N8" s="14">
        <v>12.76</v>
      </c>
      <c r="P8" s="21"/>
      <c r="AH8" s="17">
        <f t="shared" si="17"/>
        <v>17.239999999999998</v>
      </c>
      <c r="AI8" s="18">
        <f t="shared" si="0"/>
        <v>17.239999999999998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3">
        <v>19884</v>
      </c>
      <c r="B9" s="16">
        <v>43620</v>
      </c>
      <c r="C9" t="s">
        <v>63</v>
      </c>
      <c r="D9" t="s">
        <v>197</v>
      </c>
      <c r="E9" t="s">
        <v>64</v>
      </c>
      <c r="F9" t="s">
        <v>204</v>
      </c>
      <c r="G9" t="s">
        <v>207</v>
      </c>
      <c r="H9" s="64" t="s">
        <v>247</v>
      </c>
      <c r="I9" t="s">
        <v>69</v>
      </c>
      <c r="J9" s="14">
        <v>44</v>
      </c>
      <c r="K9" s="14" t="s">
        <v>63</v>
      </c>
      <c r="L9" t="s">
        <v>3</v>
      </c>
      <c r="M9" s="14">
        <v>13.32</v>
      </c>
      <c r="N9" s="14">
        <v>9.68</v>
      </c>
      <c r="P9" s="21"/>
      <c r="AH9" s="17">
        <f t="shared" si="17"/>
        <v>13.32</v>
      </c>
      <c r="AI9" s="18">
        <f t="shared" si="0"/>
        <v>13.32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0</v>
      </c>
      <c r="BK9" s="19">
        <f>SUM(BK7:BK8)</f>
        <v>0</v>
      </c>
      <c r="BL9" s="19">
        <f>SUM(BL7:BL8)</f>
        <v>0</v>
      </c>
    </row>
    <row r="10" spans="1:75" x14ac:dyDescent="0.25">
      <c r="A10" s="63">
        <v>19905</v>
      </c>
      <c r="B10" s="16">
        <v>43637</v>
      </c>
      <c r="C10" t="s">
        <v>63</v>
      </c>
      <c r="D10" t="s">
        <v>197</v>
      </c>
      <c r="E10" t="s">
        <v>64</v>
      </c>
      <c r="F10" t="s">
        <v>208</v>
      </c>
      <c r="G10" t="s">
        <v>199</v>
      </c>
      <c r="H10" s="64" t="s">
        <v>248</v>
      </c>
      <c r="I10" t="s">
        <v>69</v>
      </c>
      <c r="J10" s="14">
        <v>59</v>
      </c>
      <c r="K10" s="14" t="s">
        <v>63</v>
      </c>
      <c r="L10" t="s">
        <v>3</v>
      </c>
      <c r="M10" s="14">
        <v>17.52</v>
      </c>
      <c r="N10" s="14">
        <v>12.98</v>
      </c>
      <c r="P10" s="21"/>
      <c r="AH10" s="17">
        <f t="shared" si="17"/>
        <v>17.52</v>
      </c>
      <c r="AI10" s="18">
        <f t="shared" si="0"/>
        <v>17.52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19919</v>
      </c>
      <c r="B11" s="16">
        <v>43654</v>
      </c>
      <c r="C11" t="s">
        <v>63</v>
      </c>
      <c r="D11" t="s">
        <v>197</v>
      </c>
      <c r="E11" t="s">
        <v>64</v>
      </c>
      <c r="F11" t="s">
        <v>205</v>
      </c>
      <c r="G11" t="s">
        <v>201</v>
      </c>
      <c r="H11" s="64" t="s">
        <v>249</v>
      </c>
      <c r="I11" t="s">
        <v>69</v>
      </c>
      <c r="J11" s="14">
        <v>95</v>
      </c>
      <c r="K11" s="14" t="s">
        <v>63</v>
      </c>
      <c r="L11" t="s">
        <v>3</v>
      </c>
      <c r="M11" s="14">
        <v>27.6</v>
      </c>
      <c r="N11" s="14">
        <v>20.9</v>
      </c>
      <c r="P11" s="21"/>
      <c r="AH11" s="17">
        <f t="shared" si="17"/>
        <v>27.6</v>
      </c>
      <c r="AI11" s="18">
        <f t="shared" si="0"/>
        <v>27.6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19966</v>
      </c>
      <c r="B12" s="16">
        <v>43724</v>
      </c>
      <c r="C12" t="s">
        <v>63</v>
      </c>
      <c r="D12" t="s">
        <v>197</v>
      </c>
      <c r="E12" t="s">
        <v>64</v>
      </c>
      <c r="F12" t="s">
        <v>200</v>
      </c>
      <c r="G12" t="s">
        <v>207</v>
      </c>
      <c r="H12" s="64" t="s">
        <v>250</v>
      </c>
      <c r="I12" t="s">
        <v>83</v>
      </c>
      <c r="J12" s="14">
        <v>10</v>
      </c>
      <c r="K12" s="14" t="s">
        <v>63</v>
      </c>
      <c r="L12" t="s">
        <v>3</v>
      </c>
      <c r="M12" s="14">
        <v>3.8</v>
      </c>
      <c r="N12" s="14">
        <v>2.2000000000000002</v>
      </c>
      <c r="O12" t="s">
        <v>63</v>
      </c>
      <c r="P12" s="21" t="s">
        <v>209</v>
      </c>
      <c r="Q12" t="s">
        <v>64</v>
      </c>
      <c r="R12" t="s">
        <v>210</v>
      </c>
      <c r="S12" t="s">
        <v>211</v>
      </c>
      <c r="AH12" s="17">
        <f t="shared" si="17"/>
        <v>3.8</v>
      </c>
      <c r="AI12" s="18">
        <f t="shared" si="0"/>
        <v>3.8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19980</v>
      </c>
      <c r="B13" s="16">
        <v>43758</v>
      </c>
      <c r="C13" t="s">
        <v>63</v>
      </c>
      <c r="D13" t="s">
        <v>197</v>
      </c>
      <c r="E13" t="s">
        <v>64</v>
      </c>
      <c r="F13" t="s">
        <v>210</v>
      </c>
      <c r="G13" t="s">
        <v>201</v>
      </c>
      <c r="H13" s="64" t="s">
        <v>251</v>
      </c>
      <c r="I13" t="s">
        <v>83</v>
      </c>
      <c r="J13" s="14">
        <v>21</v>
      </c>
      <c r="K13" s="14" t="s">
        <v>64</v>
      </c>
      <c r="L13" t="s">
        <v>3</v>
      </c>
      <c r="M13" s="14">
        <v>4.62</v>
      </c>
      <c r="N13" s="14">
        <v>6.88</v>
      </c>
      <c r="O13" t="s">
        <v>64</v>
      </c>
      <c r="P13" s="21" t="s">
        <v>200</v>
      </c>
      <c r="Q13" t="s">
        <v>63</v>
      </c>
      <c r="R13" t="s">
        <v>209</v>
      </c>
      <c r="S13" t="s">
        <v>211</v>
      </c>
      <c r="AH13" s="17">
        <f t="shared" si="17"/>
        <v>4.62</v>
      </c>
      <c r="AI13" s="18">
        <f t="shared" si="0"/>
        <v>4.62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19987</v>
      </c>
      <c r="B14" s="16">
        <v>43764</v>
      </c>
      <c r="C14" t="s">
        <v>63</v>
      </c>
      <c r="D14" t="s">
        <v>197</v>
      </c>
      <c r="E14" t="s">
        <v>64</v>
      </c>
      <c r="F14" t="s">
        <v>208</v>
      </c>
      <c r="G14" t="s">
        <v>212</v>
      </c>
      <c r="H14" s="64" t="s">
        <v>252</v>
      </c>
      <c r="I14" t="s">
        <v>69</v>
      </c>
      <c r="J14" s="14">
        <v>98</v>
      </c>
      <c r="K14" s="14" t="s">
        <v>63</v>
      </c>
      <c r="L14" t="s">
        <v>3</v>
      </c>
      <c r="M14" s="14">
        <v>28.44</v>
      </c>
      <c r="N14" s="14">
        <v>21.56</v>
      </c>
      <c r="P14" s="21"/>
      <c r="AH14" s="17">
        <f t="shared" si="17"/>
        <v>28.44</v>
      </c>
      <c r="AI14" s="18">
        <f t="shared" si="0"/>
        <v>28.44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3</v>
      </c>
      <c r="BW14" t="s">
        <v>83</v>
      </c>
    </row>
    <row r="15" spans="1:75" x14ac:dyDescent="0.25">
      <c r="A15" s="63">
        <v>20036</v>
      </c>
      <c r="B15" s="16">
        <v>43812</v>
      </c>
      <c r="C15" t="s">
        <v>63</v>
      </c>
      <c r="D15" t="s">
        <v>209</v>
      </c>
      <c r="E15" t="s">
        <v>64</v>
      </c>
      <c r="F15" t="s">
        <v>200</v>
      </c>
      <c r="G15" t="s">
        <v>201</v>
      </c>
      <c r="H15" s="64" t="s">
        <v>251</v>
      </c>
      <c r="I15" t="s">
        <v>83</v>
      </c>
      <c r="J15" s="14">
        <v>19</v>
      </c>
      <c r="K15" s="14" t="s">
        <v>64</v>
      </c>
      <c r="L15" t="s">
        <v>3</v>
      </c>
      <c r="M15" s="14">
        <v>4.18</v>
      </c>
      <c r="N15" s="14">
        <v>6.32</v>
      </c>
      <c r="O15" t="s">
        <v>64</v>
      </c>
      <c r="P15" s="21" t="s">
        <v>210</v>
      </c>
      <c r="Q15" t="s">
        <v>64</v>
      </c>
      <c r="R15" t="s">
        <v>237</v>
      </c>
      <c r="S15" t="s">
        <v>64</v>
      </c>
      <c r="T15" t="s">
        <v>230</v>
      </c>
      <c r="U15" t="s">
        <v>63</v>
      </c>
      <c r="V15" s="62" t="s">
        <v>238</v>
      </c>
      <c r="W15" t="s">
        <v>63</v>
      </c>
      <c r="X15" s="62" t="s">
        <v>197</v>
      </c>
      <c r="Y15" t="s">
        <v>63</v>
      </c>
      <c r="Z15" s="62" t="s">
        <v>239</v>
      </c>
      <c r="AH15" s="17">
        <f t="shared" si="17"/>
        <v>4.18</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4.18</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20131</v>
      </c>
      <c r="B16" s="16">
        <v>43875</v>
      </c>
      <c r="C16" t="s">
        <v>63</v>
      </c>
      <c r="D16" t="s">
        <v>197</v>
      </c>
      <c r="E16" t="s">
        <v>64</v>
      </c>
      <c r="F16" t="s">
        <v>203</v>
      </c>
      <c r="G16" t="s">
        <v>199</v>
      </c>
      <c r="H16" s="64" t="s">
        <v>253</v>
      </c>
      <c r="I16" t="s">
        <v>69</v>
      </c>
      <c r="J16" s="14">
        <v>63</v>
      </c>
      <c r="K16" s="14" t="s">
        <v>64</v>
      </c>
      <c r="L16" t="s">
        <v>3</v>
      </c>
      <c r="M16" s="14">
        <v>13.86</v>
      </c>
      <c r="N16" s="14">
        <v>18.64</v>
      </c>
      <c r="P16" s="21"/>
      <c r="V16" s="62"/>
      <c r="X16" s="62"/>
      <c r="AH16" s="17">
        <f t="shared" si="17"/>
        <v>13.86</v>
      </c>
      <c r="AI16" s="18">
        <f t="shared" si="0"/>
        <v>13.86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2</v>
      </c>
      <c r="BU16" t="s">
        <v>15</v>
      </c>
    </row>
    <row r="17" spans="1:75" x14ac:dyDescent="0.25">
      <c r="A17" s="63">
        <v>20146</v>
      </c>
      <c r="B17" s="16">
        <v>43883</v>
      </c>
      <c r="C17" t="s">
        <v>63</v>
      </c>
      <c r="D17" t="s">
        <v>197</v>
      </c>
      <c r="E17" t="s">
        <v>64</v>
      </c>
      <c r="F17" t="s">
        <v>204</v>
      </c>
      <c r="G17" t="s">
        <v>213</v>
      </c>
      <c r="H17" s="64" t="s">
        <v>254</v>
      </c>
      <c r="I17" t="s">
        <v>69</v>
      </c>
      <c r="J17" s="14">
        <v>65</v>
      </c>
      <c r="K17" s="14" t="s">
        <v>63</v>
      </c>
      <c r="L17" t="s">
        <v>3</v>
      </c>
      <c r="M17" s="14">
        <v>19.2</v>
      </c>
      <c r="N17" s="14">
        <v>14.3</v>
      </c>
      <c r="P17" s="21"/>
      <c r="AE17" s="20"/>
      <c r="AH17" s="17">
        <f t="shared" si="17"/>
        <v>19.2</v>
      </c>
      <c r="AI17" s="18">
        <f t="shared" si="0"/>
        <v>19.2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20297</v>
      </c>
      <c r="B18" s="16">
        <v>43947</v>
      </c>
      <c r="C18" t="s">
        <v>63</v>
      </c>
      <c r="D18" t="s">
        <v>197</v>
      </c>
      <c r="E18" t="s">
        <v>64</v>
      </c>
      <c r="F18" t="s">
        <v>205</v>
      </c>
      <c r="G18" t="s">
        <v>214</v>
      </c>
      <c r="H18" s="64" t="s">
        <v>255</v>
      </c>
      <c r="I18" t="s">
        <v>69</v>
      </c>
      <c r="J18" s="14">
        <v>75</v>
      </c>
      <c r="K18" s="14" t="s">
        <v>64</v>
      </c>
      <c r="L18" t="s">
        <v>3</v>
      </c>
      <c r="M18" s="14">
        <v>16.5</v>
      </c>
      <c r="N18" s="14">
        <v>22</v>
      </c>
      <c r="P18" s="21"/>
      <c r="AE18" s="20"/>
      <c r="AH18" s="17">
        <f t="shared" si="17"/>
        <v>16.5</v>
      </c>
      <c r="AI18" s="18">
        <f t="shared" si="0"/>
        <v>16.5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20444</v>
      </c>
      <c r="B19" s="16">
        <v>44005</v>
      </c>
      <c r="C19" t="s">
        <v>63</v>
      </c>
      <c r="D19" t="s">
        <v>197</v>
      </c>
      <c r="E19" t="s">
        <v>64</v>
      </c>
      <c r="F19" t="s">
        <v>205</v>
      </c>
      <c r="G19" t="s">
        <v>214</v>
      </c>
      <c r="H19" s="64" t="s">
        <v>255</v>
      </c>
      <c r="I19" t="s">
        <v>69</v>
      </c>
      <c r="J19" s="14">
        <v>71</v>
      </c>
      <c r="K19" s="14" t="s">
        <v>63</v>
      </c>
      <c r="L19" t="s">
        <v>4</v>
      </c>
      <c r="M19" s="14">
        <v>19.46</v>
      </c>
      <c r="N19" s="14">
        <v>17.04</v>
      </c>
      <c r="P19" s="21"/>
      <c r="AE19" s="20"/>
      <c r="AH19" s="17">
        <f t="shared" si="17"/>
        <v>19.46</v>
      </c>
      <c r="AI19" s="18">
        <f t="shared" si="0"/>
        <v>19.46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20702</v>
      </c>
      <c r="B20" s="16">
        <v>44110</v>
      </c>
      <c r="C20" t="s">
        <v>63</v>
      </c>
      <c r="D20" t="s">
        <v>197</v>
      </c>
      <c r="E20" t="s">
        <v>64</v>
      </c>
      <c r="F20" t="s">
        <v>203</v>
      </c>
      <c r="G20" t="s">
        <v>215</v>
      </c>
      <c r="H20" s="61" t="s">
        <v>256</v>
      </c>
      <c r="I20" t="s">
        <v>69</v>
      </c>
      <c r="J20" s="14">
        <v>33</v>
      </c>
      <c r="K20" s="14" t="s">
        <v>63</v>
      </c>
      <c r="L20" t="s">
        <v>3</v>
      </c>
      <c r="M20" s="14">
        <v>10.24</v>
      </c>
      <c r="N20" s="14">
        <v>7.26</v>
      </c>
      <c r="P20" s="21"/>
      <c r="AE20" s="20"/>
      <c r="AH20" s="17">
        <f t="shared" si="17"/>
        <v>10.24</v>
      </c>
      <c r="AI20" s="18">
        <f t="shared" si="0"/>
        <v>10.24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3">
        <v>20841</v>
      </c>
      <c r="B21" s="16">
        <v>44183</v>
      </c>
      <c r="C21" t="s">
        <v>63</v>
      </c>
      <c r="D21" t="s">
        <v>197</v>
      </c>
      <c r="E21" t="s">
        <v>64</v>
      </c>
      <c r="F21" t="s">
        <v>216</v>
      </c>
      <c r="G21" t="s">
        <v>215</v>
      </c>
      <c r="H21" s="64" t="s">
        <v>257</v>
      </c>
      <c r="I21" t="s">
        <v>69</v>
      </c>
      <c r="J21" s="14">
        <v>40</v>
      </c>
      <c r="K21" s="14" t="s">
        <v>63</v>
      </c>
      <c r="L21" t="s">
        <v>3</v>
      </c>
      <c r="M21" s="14">
        <v>12.2</v>
      </c>
      <c r="N21" s="14">
        <v>8.8000000000000007</v>
      </c>
      <c r="P21" s="21"/>
      <c r="AH21" s="17">
        <f t="shared" si="17"/>
        <v>12.2</v>
      </c>
      <c r="AI21" s="18">
        <f t="shared" si="0"/>
        <v>12.2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3</v>
      </c>
    </row>
    <row r="22" spans="1:75" x14ac:dyDescent="0.25">
      <c r="A22" s="63">
        <v>20849</v>
      </c>
      <c r="B22" s="16">
        <v>44185</v>
      </c>
      <c r="C22" t="s">
        <v>63</v>
      </c>
      <c r="D22" t="s">
        <v>197</v>
      </c>
      <c r="E22" t="s">
        <v>64</v>
      </c>
      <c r="F22" t="s">
        <v>217</v>
      </c>
      <c r="G22" t="s">
        <v>201</v>
      </c>
      <c r="H22" s="65" t="s">
        <v>258</v>
      </c>
      <c r="I22" t="s">
        <v>69</v>
      </c>
      <c r="J22" s="14">
        <v>38</v>
      </c>
      <c r="K22" s="14" t="s">
        <v>63</v>
      </c>
      <c r="L22" t="s">
        <v>4</v>
      </c>
      <c r="M22" s="14">
        <v>10.88</v>
      </c>
      <c r="N22" s="14">
        <v>9.1199999999999992</v>
      </c>
      <c r="P22" s="21"/>
      <c r="AE22" s="20"/>
      <c r="AH22" s="17">
        <f t="shared" si="17"/>
        <v>10.88</v>
      </c>
      <c r="AI22" s="18">
        <f t="shared" si="0"/>
        <v>10.88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20977</v>
      </c>
      <c r="B23" s="16">
        <v>44248</v>
      </c>
      <c r="C23" t="s">
        <v>63</v>
      </c>
      <c r="D23" t="s">
        <v>197</v>
      </c>
      <c r="E23" t="s">
        <v>64</v>
      </c>
      <c r="F23" t="s">
        <v>218</v>
      </c>
      <c r="G23" t="s">
        <v>213</v>
      </c>
      <c r="H23" s="64" t="s">
        <v>259</v>
      </c>
      <c r="I23" t="s">
        <v>69</v>
      </c>
      <c r="J23" s="14">
        <v>40</v>
      </c>
      <c r="K23" s="14" t="s">
        <v>63</v>
      </c>
      <c r="L23" t="s">
        <v>3</v>
      </c>
      <c r="M23" s="14">
        <v>12.2</v>
      </c>
      <c r="N23" s="14">
        <v>8.8000000000000007</v>
      </c>
      <c r="P23" s="21"/>
      <c r="AE23" s="20"/>
      <c r="AH23" s="17">
        <f t="shared" si="17"/>
        <v>12.2</v>
      </c>
      <c r="AI23" s="18">
        <f t="shared" si="0"/>
        <v>12.2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21055</v>
      </c>
      <c r="B24" s="16">
        <v>44281</v>
      </c>
      <c r="C24" t="s">
        <v>63</v>
      </c>
      <c r="D24" t="s">
        <v>197</v>
      </c>
      <c r="E24" t="s">
        <v>64</v>
      </c>
      <c r="F24" t="s">
        <v>217</v>
      </c>
      <c r="G24" t="s">
        <v>201</v>
      </c>
      <c r="H24" s="64" t="s">
        <v>260</v>
      </c>
      <c r="I24" t="s">
        <v>69</v>
      </c>
      <c r="J24" s="14">
        <v>27</v>
      </c>
      <c r="K24" s="14" t="s">
        <v>63</v>
      </c>
      <c r="L24" t="s">
        <v>3</v>
      </c>
      <c r="M24" s="14">
        <v>8.56</v>
      </c>
      <c r="N24" s="14">
        <v>5.9399999999999995</v>
      </c>
      <c r="P24" s="21"/>
      <c r="AE24" s="20"/>
      <c r="AH24" s="17">
        <f t="shared" si="17"/>
        <v>8.56</v>
      </c>
      <c r="AI24" s="18">
        <f t="shared" si="0"/>
        <v>8.56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21082</v>
      </c>
      <c r="B25" s="16">
        <v>44288</v>
      </c>
      <c r="C25" t="s">
        <v>63</v>
      </c>
      <c r="D25" t="s">
        <v>197</v>
      </c>
      <c r="E25" t="s">
        <v>64</v>
      </c>
      <c r="F25" t="s">
        <v>218</v>
      </c>
      <c r="G25" t="s">
        <v>215</v>
      </c>
      <c r="H25" s="64" t="s">
        <v>261</v>
      </c>
      <c r="I25" t="s">
        <v>69</v>
      </c>
      <c r="J25" s="14">
        <v>45</v>
      </c>
      <c r="K25" s="14" t="s">
        <v>63</v>
      </c>
      <c r="L25" t="s">
        <v>4</v>
      </c>
      <c r="M25" s="14">
        <v>12.7</v>
      </c>
      <c r="N25" s="14">
        <v>10.8</v>
      </c>
      <c r="P25" s="21"/>
      <c r="AE25" s="20"/>
      <c r="AH25" s="17">
        <f t="shared" si="17"/>
        <v>12.7</v>
      </c>
      <c r="AI25" s="18">
        <f t="shared" si="0"/>
        <v>12.7</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21248</v>
      </c>
      <c r="B26" s="16">
        <v>44357</v>
      </c>
      <c r="C26" t="s">
        <v>63</v>
      </c>
      <c r="D26" t="s">
        <v>197</v>
      </c>
      <c r="E26" t="s">
        <v>64</v>
      </c>
      <c r="F26" t="s">
        <v>219</v>
      </c>
      <c r="G26" t="s">
        <v>220</v>
      </c>
      <c r="H26" s="64" t="s">
        <v>262</v>
      </c>
      <c r="I26" t="s">
        <v>69</v>
      </c>
      <c r="J26" s="14">
        <v>20</v>
      </c>
      <c r="K26" s="14" t="s">
        <v>63</v>
      </c>
      <c r="L26" t="s">
        <v>3</v>
      </c>
      <c r="M26" s="14">
        <v>6.6</v>
      </c>
      <c r="N26" s="14">
        <v>4.4000000000000004</v>
      </c>
      <c r="P26" s="21"/>
      <c r="AH26" s="17">
        <f t="shared" si="17"/>
        <v>6.6</v>
      </c>
      <c r="AI26" s="18">
        <f t="shared" si="0"/>
        <v>6.6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21317</v>
      </c>
      <c r="B27" s="16">
        <v>44385</v>
      </c>
      <c r="C27" t="s">
        <v>63</v>
      </c>
      <c r="D27" t="s">
        <v>197</v>
      </c>
      <c r="E27" t="s">
        <v>64</v>
      </c>
      <c r="F27" t="s">
        <v>221</v>
      </c>
      <c r="G27" t="s">
        <v>201</v>
      </c>
      <c r="H27" s="64" t="s">
        <v>263</v>
      </c>
      <c r="I27" t="s">
        <v>69</v>
      </c>
      <c r="J27" s="14">
        <v>38</v>
      </c>
      <c r="K27" s="14" t="s">
        <v>63</v>
      </c>
      <c r="L27" t="s">
        <v>3</v>
      </c>
      <c r="M27" s="14">
        <v>11.64</v>
      </c>
      <c r="N27" s="14">
        <v>8.36</v>
      </c>
      <c r="P27" s="21"/>
      <c r="AH27" s="17">
        <f t="shared" si="17"/>
        <v>11.64</v>
      </c>
      <c r="AI27" s="18">
        <f t="shared" si="0"/>
        <v>11.64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21727</v>
      </c>
      <c r="B28" s="16">
        <v>44581</v>
      </c>
      <c r="C28" t="s">
        <v>63</v>
      </c>
      <c r="D28" t="s">
        <v>197</v>
      </c>
      <c r="E28" t="s">
        <v>64</v>
      </c>
      <c r="F28" t="s">
        <v>223</v>
      </c>
      <c r="G28" t="s">
        <v>201</v>
      </c>
      <c r="H28" s="64" t="s">
        <v>264</v>
      </c>
      <c r="I28" t="s">
        <v>69</v>
      </c>
      <c r="J28" s="14">
        <v>27</v>
      </c>
      <c r="K28" s="14" t="s">
        <v>63</v>
      </c>
      <c r="L28" t="s">
        <v>3</v>
      </c>
      <c r="M28" s="14">
        <v>8.56</v>
      </c>
      <c r="N28" s="14">
        <v>5.9399999999999995</v>
      </c>
      <c r="P28" s="21"/>
      <c r="AH28" s="17">
        <f t="shared" si="17"/>
        <v>8.56</v>
      </c>
      <c r="AI28" s="18">
        <f t="shared" si="0"/>
        <v>8.56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21728</v>
      </c>
      <c r="B29" s="16">
        <v>44581</v>
      </c>
      <c r="C29" t="s">
        <v>63</v>
      </c>
      <c r="D29" t="s">
        <v>197</v>
      </c>
      <c r="E29" t="s">
        <v>64</v>
      </c>
      <c r="F29" t="s">
        <v>222</v>
      </c>
      <c r="G29" t="s">
        <v>201</v>
      </c>
      <c r="H29" s="64" t="s">
        <v>265</v>
      </c>
      <c r="I29" t="s">
        <v>69</v>
      </c>
      <c r="J29" s="14">
        <v>10</v>
      </c>
      <c r="K29" s="14" t="s">
        <v>63</v>
      </c>
      <c r="L29" t="s">
        <v>4</v>
      </c>
      <c r="M29" s="14">
        <v>3.6</v>
      </c>
      <c r="N29" s="14">
        <v>2.4</v>
      </c>
      <c r="P29" s="21"/>
      <c r="AH29" s="17">
        <f t="shared" si="17"/>
        <v>3.6</v>
      </c>
      <c r="AI29" s="18">
        <f t="shared" si="0"/>
        <v>3.6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21896</v>
      </c>
      <c r="B30" s="16">
        <v>44654</v>
      </c>
      <c r="C30" t="s">
        <v>63</v>
      </c>
      <c r="D30" t="s">
        <v>197</v>
      </c>
      <c r="E30" t="s">
        <v>64</v>
      </c>
      <c r="F30" t="s">
        <v>224</v>
      </c>
      <c r="G30" t="s">
        <v>215</v>
      </c>
      <c r="H30" s="61" t="s">
        <v>225</v>
      </c>
      <c r="I30" t="s">
        <v>69</v>
      </c>
      <c r="J30" s="14">
        <v>15</v>
      </c>
      <c r="K30" s="14" t="s">
        <v>63</v>
      </c>
      <c r="L30" t="s">
        <v>3</v>
      </c>
      <c r="M30" s="14">
        <v>5.2</v>
      </c>
      <c r="N30" s="14">
        <v>3.3</v>
      </c>
      <c r="P30" s="21"/>
      <c r="AH30" s="17">
        <f t="shared" si="17"/>
        <v>5.2</v>
      </c>
      <c r="AI30" s="18">
        <f t="shared" si="0"/>
        <v>5.2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21935</v>
      </c>
      <c r="B31" s="16">
        <v>44681</v>
      </c>
      <c r="C31" t="s">
        <v>63</v>
      </c>
      <c r="D31" t="s">
        <v>197</v>
      </c>
      <c r="E31" t="s">
        <v>64</v>
      </c>
      <c r="F31" t="s">
        <v>216</v>
      </c>
      <c r="G31" t="s">
        <v>226</v>
      </c>
      <c r="H31" s="64" t="s">
        <v>266</v>
      </c>
      <c r="I31" t="s">
        <v>69</v>
      </c>
      <c r="J31" s="14">
        <v>40</v>
      </c>
      <c r="K31" s="14" t="s">
        <v>63</v>
      </c>
      <c r="L31" t="s">
        <v>3</v>
      </c>
      <c r="M31" s="14">
        <v>12.2</v>
      </c>
      <c r="N31" s="14">
        <v>8.8000000000000007</v>
      </c>
      <c r="P31" s="21"/>
      <c r="AH31" s="17">
        <f t="shared" si="17"/>
        <v>12.2</v>
      </c>
      <c r="AI31" s="18">
        <f t="shared" si="0"/>
        <v>12.2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21973</v>
      </c>
      <c r="B32" s="16">
        <v>44694</v>
      </c>
      <c r="C32" t="s">
        <v>63</v>
      </c>
      <c r="D32" t="s">
        <v>197</v>
      </c>
      <c r="E32" t="s">
        <v>64</v>
      </c>
      <c r="F32" t="s">
        <v>227</v>
      </c>
      <c r="G32" t="s">
        <v>214</v>
      </c>
      <c r="H32" s="64" t="s">
        <v>267</v>
      </c>
      <c r="I32" t="s">
        <v>69</v>
      </c>
      <c r="J32" s="14">
        <v>24</v>
      </c>
      <c r="K32" s="14" t="s">
        <v>63</v>
      </c>
      <c r="L32" t="s">
        <v>4</v>
      </c>
      <c r="M32" s="14">
        <v>7.24</v>
      </c>
      <c r="N32" s="14">
        <v>5.76</v>
      </c>
      <c r="P32" s="21"/>
      <c r="AH32" s="17">
        <f t="shared" si="17"/>
        <v>7.24</v>
      </c>
      <c r="AI32" s="18">
        <f t="shared" si="0"/>
        <v>7.24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22116</v>
      </c>
      <c r="B33" s="16">
        <v>44746</v>
      </c>
      <c r="C33" t="s">
        <v>63</v>
      </c>
      <c r="D33" t="s">
        <v>197</v>
      </c>
      <c r="E33" t="s">
        <v>64</v>
      </c>
      <c r="F33" t="s">
        <v>228</v>
      </c>
      <c r="G33" t="s">
        <v>212</v>
      </c>
      <c r="H33" s="64" t="s">
        <v>252</v>
      </c>
      <c r="I33" t="s">
        <v>69</v>
      </c>
      <c r="J33" s="14">
        <v>26</v>
      </c>
      <c r="K33" s="14" t="s">
        <v>63</v>
      </c>
      <c r="L33" t="s">
        <v>4</v>
      </c>
      <c r="M33" s="14">
        <v>7.76</v>
      </c>
      <c r="N33" s="14">
        <v>6.24</v>
      </c>
      <c r="P33" s="21"/>
      <c r="AH33" s="17">
        <f t="shared" si="17"/>
        <v>7.76</v>
      </c>
      <c r="AI33" s="18">
        <f t="shared" si="0"/>
        <v>7.76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22396</v>
      </c>
      <c r="B34" s="16">
        <v>44882</v>
      </c>
      <c r="C34" t="s">
        <v>63</v>
      </c>
      <c r="D34" t="s">
        <v>197</v>
      </c>
      <c r="E34" t="s">
        <v>64</v>
      </c>
      <c r="F34" t="s">
        <v>228</v>
      </c>
      <c r="G34" t="s">
        <v>213</v>
      </c>
      <c r="H34" s="64" t="s">
        <v>268</v>
      </c>
      <c r="I34" t="s">
        <v>69</v>
      </c>
      <c r="J34" s="14">
        <v>19</v>
      </c>
      <c r="K34" s="14" t="s">
        <v>63</v>
      </c>
      <c r="L34" t="s">
        <v>3</v>
      </c>
      <c r="M34" s="14">
        <v>6.32</v>
      </c>
      <c r="N34" s="14">
        <v>4.18</v>
      </c>
      <c r="P34" s="21"/>
      <c r="AH34" s="17">
        <f t="shared" si="17"/>
        <v>6.32</v>
      </c>
      <c r="AI34" s="18">
        <f t="shared" si="0"/>
        <v>6.32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22597</v>
      </c>
      <c r="B35" s="16">
        <v>45015</v>
      </c>
      <c r="C35" t="s">
        <v>63</v>
      </c>
      <c r="D35" t="s">
        <v>197</v>
      </c>
      <c r="E35" t="s">
        <v>64</v>
      </c>
      <c r="F35" t="s">
        <v>224</v>
      </c>
      <c r="G35" t="s">
        <v>214</v>
      </c>
      <c r="H35" s="61" t="s">
        <v>229</v>
      </c>
      <c r="I35" t="s">
        <v>69</v>
      </c>
      <c r="J35" s="14">
        <v>43</v>
      </c>
      <c r="K35" s="14" t="s">
        <v>64</v>
      </c>
      <c r="L35" t="s">
        <v>3</v>
      </c>
      <c r="M35" s="14">
        <v>9.4600000000000009</v>
      </c>
      <c r="N35" s="14">
        <v>13.04</v>
      </c>
      <c r="P35" s="21"/>
      <c r="AH35" s="17">
        <f t="shared" si="17"/>
        <v>9.4600000000000009</v>
      </c>
      <c r="AI35" s="18">
        <f t="shared" si="0"/>
        <v>9.4600000000000009</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22793</v>
      </c>
      <c r="B36" s="16">
        <v>45169</v>
      </c>
      <c r="C36" t="s">
        <v>63</v>
      </c>
      <c r="D36" t="s">
        <v>197</v>
      </c>
      <c r="E36" t="s">
        <v>64</v>
      </c>
      <c r="F36" t="s">
        <v>230</v>
      </c>
      <c r="G36" t="s">
        <v>215</v>
      </c>
      <c r="H36" s="61" t="s">
        <v>269</v>
      </c>
      <c r="I36" t="s">
        <v>69</v>
      </c>
      <c r="J36" s="14">
        <v>40</v>
      </c>
      <c r="K36" s="14" t="s">
        <v>63</v>
      </c>
      <c r="L36" t="s">
        <v>3</v>
      </c>
      <c r="M36" s="14">
        <v>12.2</v>
      </c>
      <c r="N36" s="14">
        <v>8.8000000000000007</v>
      </c>
      <c r="P36" s="21"/>
      <c r="AH36" s="17">
        <f t="shared" si="17"/>
        <v>12.2</v>
      </c>
      <c r="AI36" s="18">
        <f t="shared" si="0"/>
        <v>12.2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22916</v>
      </c>
      <c r="B37" s="16">
        <v>45290</v>
      </c>
      <c r="C37" t="s">
        <v>63</v>
      </c>
      <c r="D37" t="s">
        <v>197</v>
      </c>
      <c r="E37" t="s">
        <v>64</v>
      </c>
      <c r="F37" t="s">
        <v>233</v>
      </c>
      <c r="G37" t="s">
        <v>212</v>
      </c>
      <c r="H37" s="64" t="s">
        <v>270</v>
      </c>
      <c r="I37" t="s">
        <v>69</v>
      </c>
      <c r="J37" s="14">
        <v>66</v>
      </c>
      <c r="K37" s="14" t="s">
        <v>64</v>
      </c>
      <c r="L37" t="s">
        <v>3</v>
      </c>
      <c r="M37" s="14">
        <v>14.52</v>
      </c>
      <c r="N37" s="14">
        <v>19.48</v>
      </c>
      <c r="P37" s="21"/>
      <c r="AH37" s="17">
        <f t="shared" si="17"/>
        <v>14.52</v>
      </c>
      <c r="AI37" s="18">
        <f t="shared" si="0"/>
        <v>14.52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1714</v>
      </c>
      <c r="BE37" t="s">
        <v>69</v>
      </c>
      <c r="BV37" cm="1">
        <f t="array" ref="BV37">SUMPRODUCT(--EXACT($BW$37,$I$2:$I$4276))</f>
        <v>1</v>
      </c>
      <c r="BW37" t="s">
        <v>65</v>
      </c>
    </row>
    <row r="38" spans="1:75" x14ac:dyDescent="0.25">
      <c r="A38" s="63">
        <v>22918</v>
      </c>
      <c r="B38" s="16">
        <v>45290</v>
      </c>
      <c r="C38" t="s">
        <v>63</v>
      </c>
      <c r="D38" t="s">
        <v>197</v>
      </c>
      <c r="E38" t="s">
        <v>64</v>
      </c>
      <c r="F38" t="s">
        <v>216</v>
      </c>
      <c r="G38" t="s">
        <v>231</v>
      </c>
      <c r="H38" s="61" t="s">
        <v>232</v>
      </c>
      <c r="I38" t="s">
        <v>69</v>
      </c>
      <c r="J38" s="14">
        <v>52</v>
      </c>
      <c r="K38" s="14" t="s">
        <v>63</v>
      </c>
      <c r="L38" t="s">
        <v>3</v>
      </c>
      <c r="M38" s="14">
        <v>15.56</v>
      </c>
      <c r="N38" s="14">
        <v>11.44</v>
      </c>
      <c r="P38" s="21"/>
      <c r="AH38" s="17">
        <f t="shared" si="17"/>
        <v>15.56</v>
      </c>
      <c r="AI38" s="18">
        <f t="shared" si="0"/>
        <v>15.56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28</v>
      </c>
      <c r="BE38" t="s">
        <v>68</v>
      </c>
    </row>
    <row r="39" spans="1:75" x14ac:dyDescent="0.25">
      <c r="A39" s="63">
        <v>22965</v>
      </c>
      <c r="B39" s="16">
        <v>45340</v>
      </c>
      <c r="C39" t="s">
        <v>63</v>
      </c>
      <c r="D39" t="s">
        <v>197</v>
      </c>
      <c r="E39" t="s">
        <v>64</v>
      </c>
      <c r="F39" t="s">
        <v>230</v>
      </c>
      <c r="G39" t="s">
        <v>214</v>
      </c>
      <c r="H39" s="61" t="s">
        <v>234</v>
      </c>
      <c r="I39" t="s">
        <v>69</v>
      </c>
      <c r="J39" s="14">
        <v>14</v>
      </c>
      <c r="K39" s="14" t="s">
        <v>63</v>
      </c>
      <c r="L39" t="s">
        <v>3</v>
      </c>
      <c r="M39" s="14">
        <v>4.92</v>
      </c>
      <c r="N39" s="14">
        <v>3.08</v>
      </c>
      <c r="P39" s="21"/>
      <c r="AH39" s="17">
        <f t="shared" si="17"/>
        <v>4.92</v>
      </c>
      <c r="AI39" s="18">
        <f t="shared" si="0"/>
        <v>4.92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50</v>
      </c>
      <c r="BE39" t="s">
        <v>174</v>
      </c>
    </row>
    <row r="40" spans="1:75" x14ac:dyDescent="0.25">
      <c r="A40" s="63">
        <v>23020</v>
      </c>
      <c r="B40" s="16">
        <v>45386</v>
      </c>
      <c r="C40" t="s">
        <v>63</v>
      </c>
      <c r="D40" t="s">
        <v>197</v>
      </c>
      <c r="E40" t="s">
        <v>64</v>
      </c>
      <c r="F40" t="s">
        <v>216</v>
      </c>
      <c r="G40" t="s">
        <v>231</v>
      </c>
      <c r="H40" s="61" t="s">
        <v>235</v>
      </c>
      <c r="I40" t="s">
        <v>69</v>
      </c>
      <c r="J40" s="14">
        <v>14</v>
      </c>
      <c r="K40" s="14" t="s">
        <v>63</v>
      </c>
      <c r="L40" t="s">
        <v>3</v>
      </c>
      <c r="M40" s="14">
        <v>4.92</v>
      </c>
      <c r="N40" s="14">
        <v>3.08</v>
      </c>
      <c r="P40" s="21"/>
      <c r="AH40" s="17">
        <f t="shared" si="17"/>
        <v>4.92</v>
      </c>
      <c r="AI40" s="18">
        <f t="shared" si="0"/>
        <v>4.92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23137</v>
      </c>
      <c r="B41" s="16">
        <v>45585</v>
      </c>
      <c r="C41" t="s">
        <v>63</v>
      </c>
      <c r="D41" t="s">
        <v>197</v>
      </c>
      <c r="E41" t="s">
        <v>64</v>
      </c>
      <c r="F41" t="s">
        <v>230</v>
      </c>
      <c r="G41" t="s">
        <v>236</v>
      </c>
      <c r="H41" s="64" t="s">
        <v>271</v>
      </c>
      <c r="I41" t="s">
        <v>69</v>
      </c>
      <c r="J41" s="14">
        <v>30</v>
      </c>
      <c r="K41" s="14" t="s">
        <v>63</v>
      </c>
      <c r="L41" t="s">
        <v>3</v>
      </c>
      <c r="M41" s="14">
        <v>9.4</v>
      </c>
      <c r="N41" s="14">
        <v>6.6</v>
      </c>
      <c r="P41" s="21"/>
      <c r="AH41" s="17">
        <f t="shared" si="17"/>
        <v>9.4</v>
      </c>
      <c r="AI41" s="18">
        <f t="shared" si="0"/>
        <v>9.4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45</v>
      </c>
      <c r="BW41" t="s">
        <v>110</v>
      </c>
    </row>
    <row r="42" spans="1:75" x14ac:dyDescent="0.25">
      <c r="A42" s="63">
        <v>23138</v>
      </c>
      <c r="B42" s="16">
        <v>45585</v>
      </c>
      <c r="C42" t="s">
        <v>63</v>
      </c>
      <c r="D42" t="s">
        <v>197</v>
      </c>
      <c r="E42" t="s">
        <v>64</v>
      </c>
      <c r="F42" t="s">
        <v>230</v>
      </c>
      <c r="G42" t="s">
        <v>199</v>
      </c>
      <c r="H42" s="64" t="s">
        <v>272</v>
      </c>
      <c r="I42" t="s">
        <v>69</v>
      </c>
      <c r="J42" s="14">
        <v>30</v>
      </c>
      <c r="K42" s="14" t="s">
        <v>63</v>
      </c>
      <c r="L42" t="s">
        <v>3</v>
      </c>
      <c r="M42" s="14">
        <v>9.4</v>
      </c>
      <c r="N42" s="14">
        <v>6.6</v>
      </c>
      <c r="P42" s="21"/>
      <c r="AH42" s="17">
        <f t="shared" si="17"/>
        <v>9.4</v>
      </c>
      <c r="AI42" s="18">
        <f t="shared" si="0"/>
        <v>9.4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1798</v>
      </c>
      <c r="BE42" t="s">
        <v>80</v>
      </c>
    </row>
    <row r="43" spans="1:75" x14ac:dyDescent="0.25">
      <c r="A43" s="67">
        <v>23307</v>
      </c>
      <c r="B43" s="16">
        <v>45748</v>
      </c>
      <c r="C43" t="s">
        <v>63</v>
      </c>
      <c r="D43" t="s">
        <v>197</v>
      </c>
      <c r="E43" t="s">
        <v>64</v>
      </c>
      <c r="F43" t="s">
        <v>230</v>
      </c>
      <c r="G43" t="s">
        <v>199</v>
      </c>
      <c r="H43" s="61" t="s">
        <v>248</v>
      </c>
      <c r="I43" t="s">
        <v>69</v>
      </c>
      <c r="J43" s="14">
        <v>72</v>
      </c>
      <c r="K43" s="14" t="s">
        <v>63</v>
      </c>
      <c r="L43" t="s">
        <v>4</v>
      </c>
      <c r="M43" s="14">
        <v>19.72</v>
      </c>
      <c r="N43" s="14">
        <v>17.28</v>
      </c>
      <c r="AH43" s="17">
        <f t="shared" si="17"/>
        <v>19.72</v>
      </c>
      <c r="AI43" s="18">
        <f t="shared" si="0"/>
        <v>19.72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23367</v>
      </c>
      <c r="B44" s="16">
        <v>45778</v>
      </c>
      <c r="C44" t="s">
        <v>63</v>
      </c>
      <c r="D44" t="s">
        <v>197</v>
      </c>
      <c r="E44" t="s">
        <v>64</v>
      </c>
      <c r="F44" t="s">
        <v>204</v>
      </c>
      <c r="G44" t="s">
        <v>231</v>
      </c>
      <c r="H44" s="61" t="s">
        <v>273</v>
      </c>
      <c r="I44" t="s">
        <v>69</v>
      </c>
      <c r="J44" s="14">
        <v>77</v>
      </c>
      <c r="K44" s="14" t="s">
        <v>63</v>
      </c>
      <c r="L44" t="s">
        <v>4</v>
      </c>
      <c r="M44" s="14">
        <v>21.02</v>
      </c>
      <c r="N44" s="14">
        <v>18.48</v>
      </c>
      <c r="AH44" s="17">
        <f t="shared" si="17"/>
        <v>21.02</v>
      </c>
      <c r="AI44" s="18">
        <f t="shared" si="0"/>
        <v>21.02</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23395</v>
      </c>
      <c r="B45" s="16">
        <v>45809</v>
      </c>
      <c r="C45" t="s">
        <v>63</v>
      </c>
      <c r="D45" t="s">
        <v>197</v>
      </c>
      <c r="E45" t="s">
        <v>64</v>
      </c>
      <c r="F45" t="s">
        <v>205</v>
      </c>
      <c r="G45" t="s">
        <v>215</v>
      </c>
      <c r="H45" s="61" t="s">
        <v>274</v>
      </c>
      <c r="I45" t="s">
        <v>69</v>
      </c>
      <c r="J45" s="14">
        <v>45</v>
      </c>
      <c r="K45" s="14" t="s">
        <v>63</v>
      </c>
      <c r="L45" t="s">
        <v>3</v>
      </c>
      <c r="M45" s="14">
        <v>13.6</v>
      </c>
      <c r="N45" s="14">
        <v>9.9</v>
      </c>
      <c r="AH45" s="17">
        <f t="shared" si="17"/>
        <v>13.6</v>
      </c>
      <c r="AI45" s="18">
        <f t="shared" si="0"/>
        <v>13.6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23442</v>
      </c>
      <c r="B46" s="16">
        <v>45839</v>
      </c>
      <c r="C46" t="s">
        <v>63</v>
      </c>
      <c r="D46" t="s">
        <v>197</v>
      </c>
      <c r="E46" t="s">
        <v>64</v>
      </c>
      <c r="F46" t="s">
        <v>275</v>
      </c>
      <c r="G46" t="s">
        <v>213</v>
      </c>
      <c r="H46" s="61" t="s">
        <v>254</v>
      </c>
      <c r="I46" t="s">
        <v>68</v>
      </c>
      <c r="J46" s="14">
        <v>28</v>
      </c>
      <c r="K46" s="14" t="s">
        <v>63</v>
      </c>
      <c r="L46" t="s">
        <v>3</v>
      </c>
      <c r="M46" s="14">
        <v>4.42</v>
      </c>
      <c r="N46" s="14">
        <v>3.08</v>
      </c>
      <c r="AH46" s="17">
        <f t="shared" si="17"/>
        <v>4.42</v>
      </c>
      <c r="AI46" s="18">
        <f t="shared" si="0"/>
        <v>4.42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B1500">
    <sortCondition ref="A2:A1500"/>
  </sortState>
  <conditionalFormatting sqref="A43:T43">
    <cfRule type="containsText" dxfId="14" priority="23" operator="containsText" text=", USA">
      <formula>NOT(ISERROR(SEARCH(", USA",A43)))</formula>
    </cfRule>
    <cfRule type="containsText" dxfId="13" priority="24" operator="containsText" text=", CSA">
      <formula>NOT(ISERROR(SEARCH(", CSA",A43)))</formula>
    </cfRule>
  </conditionalFormatting>
  <conditionalFormatting sqref="B2:G42">
    <cfRule type="containsText" dxfId="12" priority="13" operator="containsText" text=", USA">
      <formula>NOT(ISERROR(SEARCH(", USA",B2)))</formula>
    </cfRule>
    <cfRule type="containsText" dxfId="11" priority="14" operator="containsText" text=", CSA">
      <formula>NOT(ISERROR(SEARCH(", CSA",B2)))</formula>
    </cfRule>
  </conditionalFormatting>
  <conditionalFormatting sqref="B44:G45 I44:N45">
    <cfRule type="containsText" dxfId="10" priority="3" operator="containsText" text=", USA">
      <formula>NOT(ISERROR(SEARCH(", USA",B44)))</formula>
    </cfRule>
    <cfRule type="containsText" dxfId="9" priority="4" operator="containsText" text=", CSA">
      <formula>NOT(ISERROR(SEARCH(", CSA",B44)))</formula>
    </cfRule>
  </conditionalFormatting>
  <conditionalFormatting sqref="H3:H4 H8 H10:H11 H13 H17:H18 H22:H23 H25:H26 H30 H32 H34:H36 H38:H40">
    <cfRule type="containsText" dxfId="8" priority="15" operator="containsText" text=", USA">
      <formula>NOT(ISERROR(SEARCH(", USA",H3)))</formula>
    </cfRule>
    <cfRule type="containsText" dxfId="7" priority="16" operator="containsText" text=", CSA">
      <formula>NOT(ISERROR(SEARCH(", CSA",H3)))</formula>
    </cfRule>
  </conditionalFormatting>
  <conditionalFormatting sqref="I2:T41">
    <cfRule type="containsText" dxfId="6" priority="17" operator="containsText" text=", USA">
      <formula>NOT(ISERROR(SEARCH(", USA",I2)))</formula>
    </cfRule>
    <cfRule type="containsText" dxfId="5" priority="18" operator="containsText" text=", CSA">
      <formula>NOT(ISERROR(SEARCH(", CSA",I2)))</formula>
    </cfRule>
  </conditionalFormatting>
  <conditionalFormatting sqref="I42:Z42">
    <cfRule type="containsText" dxfId="4" priority="11" operator="containsText" text=", USA">
      <formula>NOT(ISERROR(SEARCH(", USA",I42)))</formula>
    </cfRule>
    <cfRule type="containsText" dxfId="3" priority="12" operator="containsText" text=", CSA">
      <formula>NOT(ISERROR(SEARCH(", CSA",I42)))</formula>
    </cfRule>
  </conditionalFormatting>
  <conditionalFormatting sqref="AI2:AZ1048576">
    <cfRule type="cellIs" dxfId="2" priority="25" operator="greaterThan">
      <formula>0</formula>
    </cfRule>
  </conditionalFormatting>
  <conditionalFormatting sqref="I46:N46 B46:G46">
    <cfRule type="containsText" dxfId="0" priority="1" operator="containsText" text=", USA">
      <formula>NOT(ISERROR(SEARCH(", USA",B46)))</formula>
    </cfRule>
    <cfRule type="containsText" dxfId="1" priority="2" operator="containsText" text=", CSA">
      <formula>NOT(ISERROR(SEARCH(", CSA",B46)))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Fred Edens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2025-07-28T03:45:53Z</dcterms:modified>
</cp:coreProperties>
</file>